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3AC7E017-06DF-4855-8624-3DD008F90837}"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D26" i="1" l="1"/>
  <c r="F18" i="1" l="1"/>
  <c r="C61" i="1" l="1"/>
  <c r="F76" i="1" l="1"/>
  <c r="F73" i="1"/>
  <c r="F68" i="1"/>
  <c r="F64" i="1"/>
  <c r="F61" i="1"/>
  <c r="F56" i="1"/>
  <c r="F53" i="1"/>
  <c r="F50" i="1"/>
  <c r="F47" i="1"/>
  <c r="F42" i="1"/>
  <c r="F35" i="1"/>
  <c r="F32" i="1"/>
  <c r="F28" i="1"/>
  <c r="F25" i="1"/>
  <c r="F67" i="1" l="1"/>
  <c r="F31" i="1"/>
  <c r="F17" i="1"/>
  <c r="F79" i="1" l="1"/>
  <c r="B76" i="1"/>
  <c r="B73" i="1"/>
  <c r="B68" i="1"/>
  <c r="B64" i="1"/>
  <c r="B61" i="1"/>
  <c r="B56" i="1"/>
  <c r="B53" i="1"/>
  <c r="B50" i="1"/>
  <c r="B47" i="1"/>
  <c r="B35" i="1"/>
  <c r="B32" i="1"/>
  <c r="B28" i="1"/>
  <c r="B25" i="1"/>
  <c r="B18" i="1"/>
  <c r="B67" i="1" l="1"/>
  <c r="B31" i="1"/>
  <c r="B17" i="1"/>
  <c r="G28" i="1"/>
  <c r="H27" i="1"/>
  <c r="H26" i="1"/>
  <c r="H24" i="1"/>
  <c r="H23" i="1"/>
  <c r="H22" i="1"/>
  <c r="H20" i="1"/>
  <c r="H78" i="1"/>
  <c r="H75" i="1"/>
  <c r="G73" i="1"/>
  <c r="H73" i="1" s="1"/>
  <c r="I73" i="1" s="1"/>
  <c r="H72" i="1"/>
  <c r="H71" i="1"/>
  <c r="H70" i="1"/>
  <c r="H69" i="1"/>
  <c r="H63" i="1"/>
  <c r="H62" i="1"/>
  <c r="H59" i="1"/>
  <c r="H55" i="1"/>
  <c r="H54" i="1"/>
  <c r="H52" i="1"/>
  <c r="G50" i="1"/>
  <c r="H50" i="1" s="1"/>
  <c r="I50" i="1" s="1"/>
  <c r="H49" i="1"/>
  <c r="H48" i="1"/>
  <c r="H46" i="1"/>
  <c r="H45" i="1"/>
  <c r="H44" i="1"/>
  <c r="H43" i="1"/>
  <c r="H41" i="1"/>
  <c r="H40" i="1"/>
  <c r="H39" i="1"/>
  <c r="H38" i="1"/>
  <c r="H36" i="1"/>
  <c r="H58" i="1"/>
  <c r="D78" i="1"/>
  <c r="D77" i="1"/>
  <c r="D75" i="1"/>
  <c r="D74" i="1"/>
  <c r="D72" i="1"/>
  <c r="D71" i="1"/>
  <c r="D70" i="1"/>
  <c r="D69" i="1"/>
  <c r="D66" i="1"/>
  <c r="D65" i="1"/>
  <c r="D63" i="1"/>
  <c r="D62" i="1"/>
  <c r="D60" i="1"/>
  <c r="D59" i="1"/>
  <c r="D58" i="1"/>
  <c r="D57" i="1"/>
  <c r="D55" i="1"/>
  <c r="D54" i="1"/>
  <c r="D52" i="1"/>
  <c r="D51" i="1"/>
  <c r="D49" i="1"/>
  <c r="D48" i="1"/>
  <c r="D46" i="1"/>
  <c r="D45" i="1"/>
  <c r="D44" i="1"/>
  <c r="D43" i="1"/>
  <c r="D41" i="1"/>
  <c r="D40" i="1"/>
  <c r="D39" i="1"/>
  <c r="D38" i="1"/>
  <c r="D37" i="1"/>
  <c r="D36" i="1"/>
  <c r="D34" i="1"/>
  <c r="D33" i="1"/>
  <c r="D30" i="1"/>
  <c r="D29" i="1"/>
  <c r="D27" i="1"/>
  <c r="D24" i="1"/>
  <c r="D23" i="1"/>
  <c r="D22" i="1"/>
  <c r="D21" i="1"/>
  <c r="D20" i="1"/>
  <c r="H65" i="1"/>
  <c r="H28" i="1" l="1"/>
  <c r="I28" i="1" s="1"/>
  <c r="H29" i="1"/>
  <c r="G64" i="1"/>
  <c r="H64" i="1" s="1"/>
  <c r="I64" i="1" s="1"/>
  <c r="H74" i="1"/>
  <c r="G76" i="1"/>
  <c r="H76" i="1" s="1"/>
  <c r="I76" i="1" s="1"/>
  <c r="B79" i="1"/>
  <c r="F80" i="1" s="1"/>
  <c r="H51" i="1"/>
  <c r="H77" i="1"/>
  <c r="G35" i="1"/>
  <c r="H35" i="1" s="1"/>
  <c r="I35" i="1" s="1"/>
  <c r="G56" i="1"/>
  <c r="H56" i="1" s="1"/>
  <c r="I56" i="1" s="1"/>
  <c r="G68" i="1"/>
  <c r="H37" i="1"/>
  <c r="G32" i="1"/>
  <c r="H32" i="1" s="1"/>
  <c r="I32" i="1" s="1"/>
  <c r="G47" i="1"/>
  <c r="H47" i="1" s="1"/>
  <c r="I47" i="1" s="1"/>
  <c r="H57" i="1"/>
  <c r="H66" i="1"/>
  <c r="H33" i="1"/>
  <c r="G42" i="1"/>
  <c r="H42" i="1" s="1"/>
  <c r="I42" i="1" s="1"/>
  <c r="G61" i="1"/>
  <c r="H61" i="1" s="1"/>
  <c r="I61" i="1" s="1"/>
  <c r="G25" i="1"/>
  <c r="H25" i="1" s="1"/>
  <c r="I25" i="1" s="1"/>
  <c r="G53" i="1"/>
  <c r="H53" i="1" s="1"/>
  <c r="I53" i="1" s="1"/>
  <c r="H34" i="1"/>
  <c r="H60" i="1"/>
  <c r="H21" i="1"/>
  <c r="H30" i="1"/>
  <c r="D19" i="1"/>
  <c r="H19" i="1"/>
  <c r="G18" i="1"/>
  <c r="H18" i="1" s="1"/>
  <c r="C28" i="1"/>
  <c r="D28" i="1" s="1"/>
  <c r="E28" i="1" s="1"/>
  <c r="C76" i="1"/>
  <c r="D76" i="1" s="1"/>
  <c r="C73" i="1"/>
  <c r="D73" i="1" s="1"/>
  <c r="E73" i="1" s="1"/>
  <c r="C68" i="1"/>
  <c r="C64" i="1"/>
  <c r="D64" i="1" s="1"/>
  <c r="E64" i="1" s="1"/>
  <c r="D61" i="1"/>
  <c r="E61" i="1" s="1"/>
  <c r="C56" i="1"/>
  <c r="D56" i="1" s="1"/>
  <c r="E56" i="1" s="1"/>
  <c r="C53" i="1"/>
  <c r="D53" i="1" s="1"/>
  <c r="E53" i="1" s="1"/>
  <c r="C50" i="1"/>
  <c r="D50" i="1" s="1"/>
  <c r="E50" i="1" s="1"/>
  <c r="C47" i="1"/>
  <c r="D47" i="1" s="1"/>
  <c r="E47" i="1" s="1"/>
  <c r="C42" i="1"/>
  <c r="D42" i="1" s="1"/>
  <c r="E42" i="1" s="1"/>
  <c r="C35" i="1"/>
  <c r="D35" i="1" s="1"/>
  <c r="E35" i="1" s="1"/>
  <c r="C32" i="1"/>
  <c r="D32" i="1" s="1"/>
  <c r="E32" i="1" s="1"/>
  <c r="C25" i="1"/>
  <c r="D25" i="1" s="1"/>
  <c r="E25" i="1" s="1"/>
  <c r="C18" i="1"/>
  <c r="D18" i="1" s="1"/>
  <c r="E18" i="1" l="1"/>
  <c r="I18" i="1"/>
  <c r="E76" i="1"/>
  <c r="G67" i="1"/>
  <c r="H67" i="1" s="1"/>
  <c r="I67" i="1" s="1"/>
  <c r="H68" i="1"/>
  <c r="I68" i="1" s="1"/>
  <c r="G31" i="1"/>
  <c r="H31" i="1" s="1"/>
  <c r="I31" i="1" s="1"/>
  <c r="C31" i="1"/>
  <c r="D31" i="1" s="1"/>
  <c r="E31" i="1" s="1"/>
  <c r="C17" i="1"/>
  <c r="D17" i="1" s="1"/>
  <c r="E17" i="1" s="1"/>
  <c r="C67" i="1"/>
  <c r="D67" i="1" s="1"/>
  <c r="E67" i="1" s="1"/>
  <c r="D68" i="1"/>
  <c r="E68" i="1" s="1"/>
  <c r="G17" i="1"/>
  <c r="H17" i="1" s="1"/>
  <c r="I17" i="1" s="1"/>
  <c r="I81" i="1" l="1"/>
  <c r="E81" i="1"/>
  <c r="C79" i="1"/>
  <c r="G79" i="1"/>
  <c r="C80" i="1" l="1"/>
  <c r="C81" i="1" s="1"/>
  <c r="H79" i="1"/>
  <c r="G80" i="1"/>
  <c r="D79" i="1"/>
  <c r="H80" i="1" l="1"/>
  <c r="G81" i="1"/>
  <c r="D80" i="1"/>
</calcChain>
</file>

<file path=xl/sharedStrings.xml><?xml version="1.0" encoding="utf-8"?>
<sst xmlns="http://schemas.openxmlformats.org/spreadsheetml/2006/main" count="170" uniqueCount="144">
  <si>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</si>
  <si>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</si>
  <si>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</si>
  <si>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</si>
  <si>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</si>
  <si>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</si>
  <si>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</si>
  <si>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</si>
  <si>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</si>
  <si>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</si>
  <si>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</si>
  <si>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</si>
  <si>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</si>
  <si>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</si>
  <si>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</si>
  <si>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</si>
  <si>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</si>
  <si>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</si>
  <si>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</si>
  <si>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</si>
  <si>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</si>
  <si>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</si>
  <si>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</si>
  <si>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</si>
  <si>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</si>
  <si>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</si>
  <si>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</si>
  <si>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</si>
  <si>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</si>
  <si>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</si>
  <si>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</si>
  <si>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</si>
  <si>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</si>
  <si>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</si>
  <si>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</si>
  <si>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</si>
  <si>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</si>
  <si>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</si>
  <si>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</si>
  <si>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</si>
  <si>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</si>
  <si>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</si>
  <si>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</si>
  <si>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</si>
  <si>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</si>
  <si>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</si>
  <si>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</si>
  <si>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</si>
  <si>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</si>
  <si>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</si>
  <si>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</si>
  <si>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</si>
  <si>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</si>
  <si>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</si>
  <si>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</si>
  <si>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</si>
  <si>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</si>
  <si>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</si>
  <si>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</si>
  <si>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</si>
  <si>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</si>
  <si>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</si>
  <si>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</si>
  <si>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</si>
  <si>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</si>
  <si>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</si>
  <si>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</si>
  <si>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Anh Văn B1</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</si>
  <si>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</si>
  <si>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</si>
  <si>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</si>
  <si>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</si>
  <si>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</si>
  <si>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</si>
  <si>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</si>
  <si>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</si>
  <si>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</si>
  <si>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</si>
  <si>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</si>
  <si>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</si>
  <si>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</si>
  <si>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</si>
  <si>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</si>
  <si>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</si>
  <si>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</si>
  <si>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</si>
  <si>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</si>
  <si>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Tiêu chí 2 về Năng lực sư phạm</t>
  </si>
  <si>
    <t xml:space="preserve">
- Bằng đại học chuyên ngành Điện Điện tử
- Chứng chỉ sư phạm bậc 2</t>
  </si>
  <si>
    <t xml:space="preserve"> trình độ ngoại ngữ Bậc 2 (A2)Chứng chỉ Anh Văn B1</t>
  </si>
  <si>
    <t>Chứng chỉ tin hoc A, Chứng chỉ tin học ứng dụng</t>
  </si>
  <si>
    <t>Sử dụng thành thạo các phần mềm dạy học chuyên ngành để thiết kế và chạy mô phỏng như: ORCad</t>
  </si>
  <si>
    <t>TRƯỜNG CAO ĐẲNG LÝ TỰ TRỌNG</t>
  </si>
  <si>
    <t>CỘNG HÒA XÃ HỘI CHỦ NGHĨA VIỆT NAM</t>
  </si>
  <si>
    <t>THÀNH PHỐ HỒ CHÍ MINH</t>
  </si>
  <si>
    <t>Độc lập - Tự do - Hạnh phúc</t>
  </si>
  <si>
    <t>Tạ Minh Cường</t>
  </si>
  <si>
    <t>Nguyễn Trần Thanh Nhàn</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</si>
  <si>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</si>
  <si>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</si>
  <si>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</si>
  <si>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</si>
  <si>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</si>
  <si>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</si>
  <si>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r>
      <t xml:space="preserve">Điểm đánh giá đạt được </t>
    </r>
    <r>
      <rPr>
        <b/>
        <i/>
        <sz val="10"/>
        <color rgb="FFFF0000"/>
        <rFont val="Times New Roman"/>
        <family val="1"/>
      </rPr>
      <t>(Nhà giáo tự cho điểm)</t>
    </r>
  </si>
  <si>
    <r>
      <t xml:space="preserve">Điểm đánh giá đạt được </t>
    </r>
    <r>
      <rPr>
        <b/>
        <i/>
        <sz val="10"/>
        <color rgb="FFFF0000"/>
        <rFont val="Times New Roman"/>
        <family val="1"/>
      </rPr>
      <t>(Dành cho Trưởng khoa)</t>
    </r>
  </si>
  <si>
    <r>
      <t xml:space="preserve">Điểm đánh giá đạt được </t>
    </r>
    <r>
      <rPr>
        <b/>
        <i/>
        <sz val="10"/>
        <color rgb="FFFF0000"/>
        <rFont val="Times New Roman"/>
        <family val="1"/>
      </rPr>
      <t>(Dành cho Trưởng bộ môn)</t>
    </r>
  </si>
  <si>
    <r>
      <t>Các minh chứng</t>
    </r>
    <r>
      <rPr>
        <b/>
        <i/>
        <sz val="11"/>
        <color rgb="FFFF0000"/>
        <rFont val="Times New Roman"/>
        <family val="1"/>
      </rPr>
      <t xml:space="preserve"> </t>
    </r>
    <r>
      <rPr>
        <b/>
        <i/>
        <sz val="10"/>
        <color rgb="FFFF0000"/>
        <rFont val="Times New Roman"/>
        <family val="1"/>
      </rPr>
      <t>(Khoa nhập minh chứng ở cột này; Mỗi tiêu chuẩn cho điểm phải có minh chứng)</t>
    </r>
  </si>
  <si>
    <r>
      <t>Các minh chứng</t>
    </r>
    <r>
      <rPr>
        <b/>
        <i/>
        <sz val="11"/>
        <color rgb="FFFF0000"/>
        <rFont val="Times New Roman"/>
        <family val="1"/>
      </rPr>
      <t xml:space="preserve"> </t>
    </r>
    <r>
      <rPr>
        <b/>
        <i/>
        <sz val="10"/>
        <color rgb="FFFF0000"/>
        <rFont val="Times New Roman"/>
        <family val="1"/>
      </rPr>
      <t>(Nhà giáo nhập minh chứng ở cột này; Mỗi tiêu chuẩn cho điểm phải có minh chứng)</t>
    </r>
  </si>
  <si>
    <t>Chứng chỉ sư phạm bậc 2</t>
  </si>
  <si>
    <t>- Thực hiện tốt công tác GVCN, CVHT;</t>
  </si>
  <si>
    <t xml:space="preserve">Quan hệ với các doanh nghiệp để hỗ trợ trong đào tạo như:  Thực Tập, GTVL
</t>
  </si>
  <si>
    <t>KHOA ĐIỆN-ĐIỆN TỬ</t>
  </si>
  <si>
    <t xml:space="preserve">- Có quan hệ với doanh nghiệp thông qua việc đưa sinh viên đi thực tập; 
</t>
  </si>
  <si>
    <t xml:space="preserve">- Hướng dẫn dạy thực hành; </t>
  </si>
  <si>
    <t>- Dự giờ
- Xây dựng các chương trình đào tạo cho khoa;</t>
  </si>
  <si>
    <t>Mô hình mạch nghịch lưu để giảng dạy môn ĐTCS</t>
  </si>
  <si>
    <t xml:space="preserve">         Khoa, tổ bộ môn: Khoa Điện -Điện tử; Bộ môn Kỹ thuật Điện - Điện tử</t>
  </si>
  <si>
    <t>Tham gia hiệu chỉnh chương trình chi tiết môn học do bộ môn phân công</t>
  </si>
  <si>
    <t xml:space="preserve">Thời gian giảng dạy  19 năm </t>
  </si>
  <si>
    <t>- Kết quả dự giờ đạt loại khá trở lên
- Tham gia hiệu chỉnh chương trình chi tiết môn học do bộ môn phân công</t>
  </si>
  <si>
    <t>- Được phân công giảng dạy các học phần: điện tử công suất, điện tử cơ bản, TT điện tử cơ bản</t>
  </si>
  <si>
    <t>- Tham gia hiệu chỉnh chương trình chi tiết môn học do bộ môn phân công</t>
  </si>
  <si>
    <t>- Trực tiếp tham gia giảng dạy các môn Thực tập, Thực hành</t>
  </si>
  <si>
    <t xml:space="preserve"> '- Trình độ ngoại ngữ Bậc 2 (A2)
- Chứng chỉ Anh Văn B1</t>
  </si>
  <si>
    <t>- Chứng chỉ sư phạm bậc 2
- Chứng chỉ nghiệp vụ sư phạm cho Giảng viên Đại học, Cao đẳng</t>
  </si>
  <si>
    <t>- Sử dụng thành thạo các phần mềm dạy học chuyên ngành để thiết kế và chạy mô phỏng như: ORCad
- Tham gia giảng dạy trực tuyến</t>
  </si>
  <si>
    <t>Không Quản lý phòng học Thực hành.</t>
  </si>
  <si>
    <t>- Có kế hoạch giảng dạy cho từng môn học; Có giáo án theo đánh giá tổ bộ môn và khoa</t>
  </si>
  <si>
    <t>- GV làm chủ được phòng, lớp học. Sử dụng thành thạo các phương tiện hỗ trợ dạy học.</t>
  </si>
  <si>
    <t>Hồ sơ lưu trữ khoa</t>
  </si>
  <si>
    <t>- Theo kế hoạch giảng dạy cho từng môn học; SHCN lớp; Đưa SV đi thực tập tại các doanh nghiệp.</t>
  </si>
  <si>
    <t>- Thực hiện đúng hạn về công tác đánh giá kết quả rèn luyện của HSSV.
- Thực hiện việc quản lý, điểm danh HSSV để cập nhật vào hệ thống phần mềm đúng quy định.</t>
  </si>
  <si>
    <t xml:space="preserve">Phiếu dự giờ; họp chuyên môn của tổ và khoa; </t>
  </si>
  <si>
    <t xml:space="preserve">
'- Bằng đại học chuyên ngành Điện Điện tử
- Chứng chỉ sư phạm bậc 2
- Chứng chỉ kỹ năng nghề quốc gia bậc 3/5
- Chứng chỉ nghiệp vụ sư phạm cho Giảng viên Đại học, Cao đẳng</t>
  </si>
  <si>
    <t xml:space="preserve"> </t>
  </si>
  <si>
    <r>
      <t xml:space="preserve">Đang học lấy bằng TC CNTT, </t>
    </r>
    <r>
      <rPr>
        <sz val="10"/>
        <color rgb="FFFF0000"/>
        <rFont val="Times New Roman"/>
        <family val="1"/>
        <charset val="163"/>
      </rPr>
      <t>học Cao học SPKT vĩnh Long</t>
    </r>
  </si>
  <si>
    <t>- Tham gia thực tập tại doanh nghiệp;
- Đang học Thạc sỹ tại trường ĐH SPKT Vĩnh Long</t>
  </si>
  <si>
    <t xml:space="preserve">- Có bài tham gia hội thảo cấp khoa </t>
  </si>
  <si>
    <t>Năm học: 2022 - 2023</t>
  </si>
  <si>
    <r>
      <t xml:space="preserve">         Họ và tên giảng viên : </t>
    </r>
    <r>
      <rPr>
        <b/>
        <sz val="13"/>
        <color rgb="FF000000"/>
        <rFont val="Times New Roman"/>
        <family val="1"/>
      </rPr>
      <t>Nguyễn Trần Thanh Nhàn</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</si>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</sst>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5" x14ac:knownFonts="1">
    <font>
      <sz val="11"/>
      <color theme="1"/>
      <name val="Calibri"/>
      <family val="2"/>
      <scheme val="minor"/>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sz val="12"/>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b/>
      <i/>
      <sz val="10"/>
      <color rgb="FFFF0000"/>
      <name val="Times New Roman"/>
      <family val="1"/>
    </font>
    <font>
      <b/>
      <i/>
      <sz val="10"/>
      <color rgb="FF000000"/>
      <name val="Times New Roman"/>
      <family val="1"/>
    </font>
    <font>
      <sz val="10"/>
      <color rgb="FF000000"/>
      <name val="Times New Roman"/>
      <family val="1"/>
    </font>
    <font>
      <sz val="10"/>
      <color rgb="FFFF0000"/>
      <name val="Times New Roman"/>
      <family val="1"/>
    </font>
    <font>
      <sz val="9"/>
      <color rgb="FF000000"/>
      <name val="Times New Roman"/>
      <family val="1"/>
    </font>
    <font>
      <sz val="9"/>
      <color rgb="FFFF0000"/>
      <name val="Times New Roman"/>
      <family val="1"/>
    </font>
    <font>
      <sz val="9"/>
      <name val="Arial"/>
      <family val="2"/>
    </font>
    <font>
      <sz val="9"/>
      <name val="Times New Roman"/>
      <family val="1"/>
    </font>
    <font>
      <sz val="10"/>
      <color rgb="FFFF0000"/>
      <name val="Times New Roman"/>
      <family val="1"/>
      <charset val="163"/>
    </font>
    <font>
      <b/>
      <i/>
      <sz val="12"/>
      <color theme="1"/>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0" fillId="0" borderId="0">
      <alignment vertical="center"/>
    </xf>
    <xf numFmtId="0" fontId="30" fillId="0" borderId="0">
      <alignment vertical="center"/>
    </xf>
  </cellStyleXfs>
  <cellXfs count="62">
    <xf numFmtId="0" fontId="0" fillId="0" borderId="0" xfId="0"/>
    <xf numFmtId="0" fontId="14" fillId="0" borderId="0" xfId="0" applyFont="1"/>
    <xf numFmtId="0" fontId="10" fillId="0" borderId="0" xfId="0" applyFont="1"/>
    <xf numFmtId="0" fontId="5" fillId="0" borderId="0" xfId="0" applyFont="1" applyAlignment="1">
      <alignment horizontal="left" vertical="center"/>
    </xf>
    <xf numFmtId="0" fontId="9" fillId="0" borderId="0" xfId="0" applyFont="1" applyAlignment="1">
      <alignment horizontal="center"/>
    </xf>
    <xf numFmtId="0" fontId="7" fillId="0" borderId="0" xfId="0" applyFont="1" applyAlignment="1">
      <alignment horizontal="center"/>
    </xf>
    <xf numFmtId="0" fontId="16" fillId="0" borderId="1" xfId="0" applyFont="1" applyBorder="1" applyAlignment="1">
      <alignment horizontal="center" vertical="center" wrapText="1"/>
    </xf>
    <xf numFmtId="0" fontId="1" fillId="0" borderId="0" xfId="0" applyFont="1" applyAlignment="1">
      <alignment horizontal="center" vertical="center" wrapText="1"/>
    </xf>
    <xf numFmtId="0" fontId="17" fillId="0" borderId="1" xfId="0" applyFont="1" applyBorder="1" applyAlignment="1">
      <alignment horizontal="center" vertical="center" wrapText="1"/>
    </xf>
    <xf numFmtId="0" fontId="25" fillId="0" borderId="1" xfId="0" applyFont="1" applyBorder="1" applyAlignment="1">
      <alignment horizontal="center" vertical="center" wrapText="1"/>
    </xf>
    <xf numFmtId="0" fontId="16" fillId="0" borderId="1" xfId="0" applyFont="1" applyBorder="1" applyAlignment="1">
      <alignment horizontal="justify" vertical="center" wrapText="1"/>
    </xf>
    <xf numFmtId="0" fontId="19" fillId="0" borderId="1" xfId="0" applyFont="1" applyBorder="1" applyAlignment="1">
      <alignment horizontal="center" vertical="center" wrapText="1"/>
    </xf>
    <xf numFmtId="164" fontId="19" fillId="0" borderId="1" xfId="0" applyNumberFormat="1" applyFont="1" applyBorder="1" applyAlignment="1">
      <alignment horizontal="center" vertical="center" wrapText="1"/>
    </xf>
    <xf numFmtId="0" fontId="20" fillId="0" borderId="1" xfId="0" applyFont="1" applyBorder="1" applyAlignment="1">
      <alignment horizontal="justify" vertical="center" wrapText="1"/>
    </xf>
    <xf numFmtId="164" fontId="16" fillId="0" borderId="1" xfId="0" applyNumberFormat="1" applyFont="1" applyBorder="1" applyAlignment="1">
      <alignment horizontal="center" vertical="center" wrapText="1"/>
    </xf>
    <xf numFmtId="164" fontId="21" fillId="0" borderId="1" xfId="0" applyNumberFormat="1" applyFont="1" applyBorder="1" applyAlignment="1">
      <alignment horizontal="center" vertical="center" wrapText="1"/>
    </xf>
    <xf numFmtId="0" fontId="26" fillId="0" borderId="1" xfId="0" applyFont="1" applyBorder="1" applyAlignment="1">
      <alignment horizontal="justify" vertical="center" wrapText="1"/>
    </xf>
    <xf numFmtId="0" fontId="20" fillId="0" borderId="1" xfId="0" applyFont="1" applyBorder="1" applyAlignment="1">
      <alignment horizontal="center" vertical="center" wrapText="1"/>
    </xf>
    <xf numFmtId="1" fontId="20"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wrapText="1"/>
    </xf>
    <xf numFmtId="49" fontId="26" fillId="0" borderId="1" xfId="0" applyNumberFormat="1" applyFont="1" applyBorder="1" applyAlignment="1">
      <alignment horizontal="left" vertical="center" wrapText="1"/>
    </xf>
    <xf numFmtId="164" fontId="22" fillId="0" borderId="1" xfId="0" applyNumberFormat="1" applyFont="1" applyBorder="1" applyAlignment="1">
      <alignment horizontal="center" vertical="center" wrapText="1"/>
    </xf>
    <xf numFmtId="49" fontId="29" fillId="0" borderId="1" xfId="0" applyNumberFormat="1" applyFont="1" applyBorder="1" applyAlignment="1">
      <alignment horizontal="left" vertical="center" wrapText="1"/>
    </xf>
    <xf numFmtId="49" fontId="28" fillId="0" borderId="1" xfId="0" applyNumberFormat="1" applyFont="1" applyBorder="1" applyAlignment="1">
      <alignment horizontal="left" vertical="center" wrapText="1"/>
    </xf>
    <xf numFmtId="49" fontId="27" fillId="0" borderId="1" xfId="0" applyNumberFormat="1" applyFont="1" applyBorder="1" applyAlignment="1">
      <alignment horizontal="left" vertical="center" wrapText="1"/>
    </xf>
    <xf numFmtId="0" fontId="13" fillId="0" borderId="1" xfId="0" applyFont="1" applyBorder="1" applyAlignment="1">
      <alignment horizontal="center" vertical="center" wrapText="1"/>
    </xf>
    <xf numFmtId="49" fontId="26" fillId="0" borderId="1" xfId="0" quotePrefix="1" applyNumberFormat="1" applyFont="1" applyBorder="1" applyAlignment="1">
      <alignment horizontal="left" vertical="center" wrapText="1"/>
    </xf>
    <xf numFmtId="0" fontId="13" fillId="0" borderId="1" xfId="0" applyFont="1" applyBorder="1" applyAlignment="1">
      <alignment horizontal="center" vertical="center"/>
    </xf>
    <xf numFmtId="0" fontId="3" fillId="0" borderId="1" xfId="0" applyFont="1" applyBorder="1" applyAlignment="1">
      <alignment horizontal="justify" vertical="center" wrapText="1"/>
    </xf>
    <xf numFmtId="49" fontId="32" fillId="0" borderId="1" xfId="0" applyNumberFormat="1" applyFont="1" applyBorder="1" applyAlignment="1">
      <alignment horizontal="left" vertical="center" wrapText="1"/>
    </xf>
    <xf numFmtId="0" fontId="29" fillId="0" borderId="1" xfId="0" applyFont="1" applyBorder="1" applyAlignment="1">
      <alignment horizontal="justify" vertical="center" wrapText="1"/>
    </xf>
    <xf numFmtId="0" fontId="31" fillId="0" borderId="1" xfId="1" applyFont="1" applyBorder="1" applyAlignment="1">
      <alignment horizontal="justify" vertical="center"/>
    </xf>
    <xf numFmtId="0" fontId="31" fillId="0" borderId="1" xfId="2" applyFont="1" applyBorder="1" applyAlignment="1">
      <alignment horizontal="justify" vertical="center"/>
    </xf>
    <xf numFmtId="1" fontId="16" fillId="0" borderId="1" xfId="0" applyNumberFormat="1" applyFont="1" applyBorder="1" applyAlignment="1">
      <alignment horizontal="center" vertical="center" wrapText="1"/>
    </xf>
    <xf numFmtId="0" fontId="20" fillId="0" borderId="1" xfId="0" applyFont="1" applyBorder="1" applyAlignment="1">
      <alignment vertical="center" wrapText="1"/>
    </xf>
    <xf numFmtId="0" fontId="23" fillId="0" borderId="1" xfId="0" applyFont="1" applyBorder="1" applyAlignment="1">
      <alignment vertical="center" wrapText="1"/>
    </xf>
    <xf numFmtId="0" fontId="16" fillId="0" borderId="1" xfId="0" applyFont="1" applyBorder="1" applyAlignment="1">
      <alignment vertical="center" wrapText="1"/>
    </xf>
    <xf numFmtId="0" fontId="29" fillId="0" borderId="1" xfId="0" quotePrefix="1" applyFont="1" applyBorder="1" applyAlignment="1">
      <alignment horizontal="left" vertical="center" wrapText="1"/>
    </xf>
    <xf numFmtId="10" fontId="16" fillId="0" borderId="1" xfId="0" applyNumberFormat="1" applyFont="1" applyBorder="1" applyAlignment="1">
      <alignment horizontal="center" vertical="center" wrapText="1"/>
    </xf>
    <xf numFmtId="165" fontId="16" fillId="0" borderId="1" xfId="0" applyNumberFormat="1" applyFont="1" applyBorder="1" applyAlignment="1">
      <alignment horizontal="center" vertical="center" wrapText="1"/>
    </xf>
    <xf numFmtId="0" fontId="4" fillId="0" borderId="0" xfId="0" applyFont="1"/>
    <xf numFmtId="0" fontId="8" fillId="0" borderId="0" xfId="0" applyFont="1" applyAlignment="1">
      <alignment vertical="center" wrapText="1"/>
    </xf>
    <xf numFmtId="0" fontId="15" fillId="0" borderId="0" xfId="0" applyFont="1"/>
    <xf numFmtId="0" fontId="8" fillId="0" borderId="0" xfId="0" applyFont="1"/>
    <xf numFmtId="0" fontId="2" fillId="0" borderId="0" xfId="0" applyFont="1" applyAlignment="1">
      <alignment vertical="center"/>
    </xf>
    <xf numFmtId="0" fontId="8" fillId="0" borderId="0" xfId="0" applyFont="1" applyAlignment="1">
      <alignment vertical="center"/>
    </xf>
    <xf numFmtId="0" fontId="10" fillId="0" borderId="0" xfId="0" applyFont="1" applyAlignment="1">
      <alignment horizontal="center" wrapText="1"/>
    </xf>
    <xf numFmtId="0" fontId="11" fillId="0" borderId="0" xfId="0" applyFont="1" applyAlignment="1">
      <alignment horizontal="center" wrapText="1"/>
    </xf>
    <xf numFmtId="0" fontId="11" fillId="0" borderId="0" xfId="0" applyFont="1" applyAlignment="1">
      <alignment horizontal="center" vertical="center" wrapText="1"/>
    </xf>
    <xf numFmtId="0" fontId="0" fillId="0" borderId="0" xfId="0" applyAlignment="1">
      <alignment horizontal="center" vertical="center"/>
    </xf>
    <xf numFmtId="0" fontId="6" fillId="0" borderId="0" xfId="0"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xf>
    <xf numFmtId="0" fontId="4" fillId="0" borderId="0" xfId="0" applyFont="1" applyAlignment="1" applyProtection="1">
      <alignment vertical="center" wrapText="1"/>
      <protection locked="0"/>
    </xf>
    <xf numFmtId="0" fontId="3" fillId="0" borderId="0" xfId="0" applyFont="1" applyAlignment="1">
      <alignment vertical="center" wrapText="1"/>
    </xf>
    <xf numFmtId="0" fontId="12" fillId="0" borderId="0" xfId="0" applyFont="1" applyAlignment="1">
      <alignment horizontal="center" vertical="center"/>
    </xf>
    <xf numFmtId="0" fontId="15" fillId="0" borderId="0" xfId="0" applyFont="1" applyAlignment="1">
      <alignment horizontal="center"/>
    </xf>
    <xf numFmtId="0" fontId="8" fillId="0" borderId="0" xfId="0" applyFont="1" applyAlignment="1">
      <alignment horizontal="center" vertical="center" wrapText="1"/>
    </xf>
    <xf numFmtId="0" fontId="16" fillId="0" borderId="1" xfId="0" applyFont="1" applyBorder="1" applyAlignment="1">
      <alignment horizontal="center" vertical="center" wrapText="1"/>
    </xf>
    <xf numFmtId="0" fontId="10" fillId="0" borderId="0" xfId="0" applyFont="1" applyAlignment="1">
      <alignment horizontal="center" vertical="center" wrapText="1"/>
    </xf>
    <xf numFmtId="0" fontId="0" fillId="0" borderId="0" xfId="0" applyAlignment="1">
      <alignment horizontal="center" vertical="center" wrapText="1"/>
    </xf>
    <xf numFmtId="0" fontId="12" fillId="0" borderId="0" xfId="0" applyFont="1" applyAlignment="1">
      <alignment horizontal="center"/>
    </xf>
  </cellXfs>
  <cellStyles count="3">
    <cellStyle name="Normal" xfId="0" builtinId="0"/>
    <cellStyle name="Normal_13-C.HIỀN_10" xfId="2" xr:uid="{00000000-0005-0000-0000-000001000000}"/>
    <cellStyle name="Normal_13-C.HIỀN_7" xfId="1" xr:uid="{00000000-0005-0000-0000-00000200000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62379</xdr:colOff>
      <xdr:row>2</xdr:row>
      <xdr:rowOff>72091</xdr:rowOff>
    </xdr:from>
    <xdr:to>
      <xdr:col>7</xdr:col>
      <xdr:colOff>740951</xdr:colOff>
      <xdr:row>2</xdr:row>
      <xdr:rowOff>72091</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091144" y="505385"/>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1676400</xdr:colOff>
      <xdr:row>3</xdr:row>
      <xdr:rowOff>55284</xdr:rowOff>
    </xdr:from>
    <xdr:to>
      <xdr:col>1</xdr:col>
      <xdr:colOff>76200</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676400" y="702984"/>
          <a:ext cx="14732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0"/>
  <sheetViews>
    <sheetView tabSelected="1" topLeftCell="A70" zoomScale="85" zoomScaleNormal="85" workbookViewId="0">
      <selection activeCell="E93" sqref="E93"/>
    </sheetView>
  </sheetViews>
  <sheetFormatPr defaultRowHeight="15.6" x14ac:dyDescent="0.3"/>
  <cols>
    <col min="1" max="1" width="44" customWidth="1"/>
    <col min="2" max="2" width="11" customWidth="1"/>
    <col min="3" max="3" width="8" customWidth="1"/>
    <col min="4" max="4" width="8.88671875" customWidth="1"/>
    <col min="5" max="5" width="22.44140625" customWidth="1"/>
    <col min="6" max="6" width="8.33203125" customWidth="1"/>
    <col min="7" max="7" width="7.88671875" customWidth="1"/>
    <col min="8" max="8" width="9.5546875" customWidth="1"/>
    <col min="9" max="9" width="22.6640625" style="40" customWidth="1"/>
  </cols>
  <sheetData>
    <row r="1" spans="1:12" ht="17.100000000000001" customHeight="1" x14ac:dyDescent="0.3">
      <c r="A1" s="46" t="s">
        <v>92</v>
      </c>
      <c r="B1" s="46"/>
      <c r="C1" s="46"/>
      <c r="D1" s="46"/>
      <c r="E1" s="48" t="s">
        <v>93</v>
      </c>
      <c r="F1" s="49"/>
      <c r="G1" s="49"/>
      <c r="H1" s="49"/>
      <c r="I1" s="49"/>
    </row>
    <row r="2" spans="1:12" ht="17.100000000000001" customHeight="1" x14ac:dyDescent="0.3">
      <c r="A2" s="46" t="s">
        <v>94</v>
      </c>
      <c r="B2" s="46"/>
      <c r="C2" s="46"/>
      <c r="D2" s="46"/>
      <c r="E2" s="48" t="s">
        <v>95</v>
      </c>
      <c r="F2" s="49"/>
      <c r="G2" s="49"/>
      <c r="H2" s="49"/>
      <c r="I2" s="49"/>
    </row>
    <row r="3" spans="1:12" ht="17.399999999999999" x14ac:dyDescent="0.35">
      <c r="A3" s="47" t="s">
        <v>112</v>
      </c>
      <c r="B3" s="47"/>
      <c r="C3" s="47"/>
      <c r="D3" s="47"/>
      <c r="E3" s="1"/>
      <c r="F3" s="1"/>
      <c r="G3" s="1"/>
      <c r="H3" s="1"/>
      <c r="I3" s="2"/>
    </row>
    <row r="4" spans="1:12" ht="17.399999999999999" x14ac:dyDescent="0.35">
      <c r="A4" s="1"/>
      <c r="B4" s="1"/>
      <c r="C4" s="1"/>
      <c r="D4" s="1"/>
      <c r="E4" s="1"/>
      <c r="F4" s="1"/>
      <c r="G4" s="1"/>
      <c r="H4" s="1"/>
      <c r="I4" s="2"/>
    </row>
    <row r="5" spans="1:12" ht="17.399999999999999" x14ac:dyDescent="0.3">
      <c r="A5" s="50" t="s">
        <v>54</v>
      </c>
      <c r="B5" s="50"/>
      <c r="C5" s="50"/>
      <c r="D5" s="50"/>
      <c r="E5" s="50"/>
      <c r="F5" s="50"/>
      <c r="G5" s="50"/>
      <c r="H5" s="50"/>
      <c r="I5" s="50"/>
    </row>
    <row r="6" spans="1:12" ht="17.399999999999999" x14ac:dyDescent="0.3">
      <c r="A6" s="50" t="s">
        <v>139</v>
      </c>
      <c r="B6" s="50"/>
      <c r="C6" s="50"/>
      <c r="D6" s="50"/>
      <c r="E6" s="50"/>
      <c r="F6" s="50"/>
      <c r="G6" s="50"/>
      <c r="H6" s="50"/>
      <c r="I6" s="50"/>
    </row>
    <row r="7" spans="1:12" ht="16.8" x14ac:dyDescent="0.3">
      <c r="A7" s="51" t="s">
        <v>140</v>
      </c>
      <c r="B7" s="51"/>
      <c r="C7" s="51"/>
      <c r="D7" s="51"/>
      <c r="E7" s="51"/>
      <c r="F7" s="51"/>
      <c r="G7" s="51"/>
      <c r="H7" s="51"/>
      <c r="I7" s="51"/>
    </row>
    <row r="8" spans="1:12" ht="16.8" x14ac:dyDescent="0.3">
      <c r="A8" s="52" t="s">
        <v>117</v>
      </c>
      <c r="B8" s="52"/>
      <c r="C8" s="52"/>
      <c r="D8" s="52"/>
      <c r="E8" s="52"/>
      <c r="F8" s="52"/>
      <c r="G8" s="52"/>
      <c r="H8" s="52"/>
      <c r="I8" s="52"/>
    </row>
    <row r="9" spans="1:12" ht="16.8" x14ac:dyDescent="0.3">
      <c r="A9" s="52" t="s">
        <v>66</v>
      </c>
      <c r="B9" s="52"/>
      <c r="C9" s="52"/>
      <c r="D9" s="52"/>
      <c r="E9" s="52"/>
      <c r="F9" s="52"/>
      <c r="G9" s="52"/>
      <c r="H9" s="52"/>
      <c r="I9" s="52"/>
    </row>
    <row r="10" spans="1:12" ht="20.399999999999999" customHeight="1" x14ac:dyDescent="0.3">
      <c r="A10" s="3" t="s">
        <v>65</v>
      </c>
      <c r="B10" s="3"/>
      <c r="C10" s="3"/>
      <c r="D10" s="3"/>
      <c r="E10" s="3"/>
      <c r="F10" s="3"/>
      <c r="G10" s="3"/>
      <c r="H10" s="3"/>
      <c r="I10" s="3"/>
    </row>
    <row r="11" spans="1:12" ht="14.25" customHeight="1" x14ac:dyDescent="0.3">
      <c r="A11" s="3"/>
      <c r="B11" s="3"/>
      <c r="C11" s="3"/>
      <c r="D11" s="3"/>
      <c r="E11" s="3"/>
      <c r="F11" s="3"/>
      <c r="G11" s="3"/>
      <c r="H11" s="3"/>
      <c r="I11" s="3"/>
    </row>
    <row r="12" spans="1:12" ht="84.75" customHeight="1" x14ac:dyDescent="0.3">
      <c r="A12" s="3"/>
      <c r="B12" s="53" t="s">
        <v>141</v>
      </c>
      <c r="C12" s="53"/>
      <c r="D12" s="53"/>
      <c r="E12" s="53"/>
      <c r="F12" s="53"/>
      <c r="G12" s="53"/>
      <c r="H12" s="53"/>
      <c r="I12" s="54"/>
    </row>
    <row r="13" spans="1:12" ht="14.25" customHeight="1" x14ac:dyDescent="0.3">
      <c r="A13" s="3"/>
      <c r="B13" s="3"/>
      <c r="C13" s="3"/>
      <c r="D13" s="3"/>
      <c r="E13" s="3"/>
      <c r="F13" s="3"/>
      <c r="G13" s="3"/>
      <c r="H13" s="3"/>
      <c r="I13" s="3"/>
    </row>
    <row r="14" spans="1:12" ht="11.25" customHeight="1" x14ac:dyDescent="0.45">
      <c r="B14" s="4"/>
      <c r="C14" s="4"/>
      <c r="D14" s="4"/>
      <c r="E14" s="4"/>
      <c r="F14" s="4"/>
      <c r="G14" s="4"/>
      <c r="H14" s="4"/>
      <c r="I14" s="5"/>
    </row>
    <row r="15" spans="1:12" ht="17.399999999999999" customHeight="1" x14ac:dyDescent="0.3">
      <c r="A15" s="58" t="s">
        <v>0</v>
      </c>
      <c r="B15" s="58" t="s">
        <v>1</v>
      </c>
      <c r="C15" s="58" t="s">
        <v>2</v>
      </c>
      <c r="D15" s="58"/>
      <c r="E15" s="58"/>
      <c r="F15" s="58" t="s">
        <v>3</v>
      </c>
      <c r="G15" s="58"/>
      <c r="H15" s="58"/>
      <c r="I15" s="58"/>
      <c r="L15" s="7"/>
    </row>
    <row r="16" spans="1:12" ht="158.4" customHeight="1" x14ac:dyDescent="0.3">
      <c r="A16" s="58"/>
      <c r="B16" s="58"/>
      <c r="C16" s="8" t="s">
        <v>104</v>
      </c>
      <c r="D16" s="9" t="s">
        <v>63</v>
      </c>
      <c r="E16" s="8" t="s">
        <v>108</v>
      </c>
      <c r="F16" s="8" t="s">
        <v>106</v>
      </c>
      <c r="G16" s="8" t="s">
        <v>105</v>
      </c>
      <c r="H16" s="8" t="s">
        <v>64</v>
      </c>
      <c r="I16" s="8" t="s">
        <v>107</v>
      </c>
      <c r="L16" s="7"/>
    </row>
    <row r="17" spans="1:9" ht="14.4" x14ac:dyDescent="0.3">
      <c r="A17" s="10" t="s">
        <v>4</v>
      </c>
      <c r="B17" s="11">
        <f>SUM(B18,B25,B28)</f>
        <v>20</v>
      </c>
      <c r="C17" s="11">
        <f>SUM(C18,C25,C28)</f>
        <v>13</v>
      </c>
      <c r="D17" s="12">
        <f t="shared" ref="D17:D48" si="0">(C17/B17)</f>
        <v>0.65</v>
      </c>
      <c r="E17" s="6" t="str">
        <f>IF(D17&gt;=0.5,"Đạt","Không đạt")</f>
        <v>Đạt</v>
      </c>
      <c r="F17" s="11">
        <f>SUM(F18,F25,F28)</f>
        <v>15</v>
      </c>
      <c r="G17" s="11">
        <f>SUM(G18,G25,G28)</f>
        <v>15</v>
      </c>
      <c r="H17" s="12">
        <f t="shared" ref="H17:H48" si="1">(G17/B17)</f>
        <v>0.75</v>
      </c>
      <c r="I17" s="6" t="str">
        <f>IF(H17&gt;=0.5,"Đạt","Không đạt")</f>
        <v>Đạt</v>
      </c>
    </row>
    <row r="18" spans="1:9" ht="14.4" x14ac:dyDescent="0.3">
      <c r="A18" s="13" t="s">
        <v>5</v>
      </c>
      <c r="B18" s="6">
        <f>SUM(B19:B24)</f>
        <v>12</v>
      </c>
      <c r="C18" s="6">
        <f>SUM(C19:C24)</f>
        <v>7</v>
      </c>
      <c r="D18" s="14">
        <f t="shared" si="0"/>
        <v>0.58333333333333337</v>
      </c>
      <c r="E18" s="6" t="str">
        <f>IF(D18&gt;=0.5,"Đạt"," Không đạt")</f>
        <v>Đạt</v>
      </c>
      <c r="F18" s="6">
        <f>SUM(F19:F24)</f>
        <v>7</v>
      </c>
      <c r="G18" s="6">
        <f>SUM(G19:G24)</f>
        <v>7</v>
      </c>
      <c r="H18" s="15">
        <f t="shared" si="1"/>
        <v>0.58333333333333337</v>
      </c>
      <c r="I18" s="6" t="str">
        <f>IF(H18&gt;=0.5,"Đạt","Không đạt")</f>
        <v>Đạt</v>
      </c>
    </row>
    <row r="19" spans="1:9" ht="118.8" x14ac:dyDescent="0.3">
      <c r="A19" s="16" t="s">
        <v>98</v>
      </c>
      <c r="B19" s="17">
        <v>2</v>
      </c>
      <c r="C19" s="18">
        <v>2</v>
      </c>
      <c r="D19" s="19">
        <f t="shared" si="0"/>
        <v>1</v>
      </c>
      <c r="E19" s="20" t="s">
        <v>88</v>
      </c>
      <c r="F19" s="18">
        <v>2</v>
      </c>
      <c r="G19" s="18">
        <v>2</v>
      </c>
      <c r="H19" s="21">
        <f t="shared" si="1"/>
        <v>1</v>
      </c>
      <c r="I19" s="20" t="s">
        <v>134</v>
      </c>
    </row>
    <row r="20" spans="1:9" ht="60" x14ac:dyDescent="0.3">
      <c r="A20" s="13" t="s">
        <v>6</v>
      </c>
      <c r="B20" s="17">
        <v>2</v>
      </c>
      <c r="C20" s="18">
        <v>2</v>
      </c>
      <c r="D20" s="19">
        <f t="shared" si="0"/>
        <v>1</v>
      </c>
      <c r="E20" s="20" t="s">
        <v>115</v>
      </c>
      <c r="F20" s="18">
        <v>2</v>
      </c>
      <c r="G20" s="18">
        <v>2</v>
      </c>
      <c r="H20" s="21">
        <f t="shared" si="1"/>
        <v>1</v>
      </c>
      <c r="I20" s="22" t="s">
        <v>120</v>
      </c>
    </row>
    <row r="21" spans="1:9" ht="36" x14ac:dyDescent="0.3">
      <c r="A21" s="13" t="s">
        <v>7</v>
      </c>
      <c r="B21" s="17">
        <v>2</v>
      </c>
      <c r="C21" s="18"/>
      <c r="D21" s="19">
        <f t="shared" si="0"/>
        <v>0</v>
      </c>
      <c r="E21" s="20"/>
      <c r="F21" s="18">
        <v>1</v>
      </c>
      <c r="G21" s="18">
        <v>1</v>
      </c>
      <c r="H21" s="21">
        <f t="shared" si="1"/>
        <v>0.5</v>
      </c>
      <c r="I21" s="23" t="s">
        <v>121</v>
      </c>
    </row>
    <row r="22" spans="1:9" ht="55.2" x14ac:dyDescent="0.3">
      <c r="A22" s="13" t="s">
        <v>8</v>
      </c>
      <c r="B22" s="17">
        <v>2</v>
      </c>
      <c r="C22" s="18">
        <v>1</v>
      </c>
      <c r="D22" s="19">
        <f t="shared" si="0"/>
        <v>0.5</v>
      </c>
      <c r="E22" s="20" t="s">
        <v>113</v>
      </c>
      <c r="F22" s="18">
        <v>1</v>
      </c>
      <c r="G22" s="18">
        <v>1</v>
      </c>
      <c r="H22" s="21">
        <f t="shared" si="1"/>
        <v>0.5</v>
      </c>
      <c r="I22" s="22" t="s">
        <v>122</v>
      </c>
    </row>
    <row r="23" spans="1:9" ht="27.6" x14ac:dyDescent="0.3">
      <c r="A23" s="13" t="s">
        <v>9</v>
      </c>
      <c r="B23" s="17">
        <v>2</v>
      </c>
      <c r="C23" s="18">
        <v>2</v>
      </c>
      <c r="D23" s="19">
        <f t="shared" si="0"/>
        <v>1</v>
      </c>
      <c r="E23" s="20" t="s">
        <v>114</v>
      </c>
      <c r="F23" s="18">
        <v>1</v>
      </c>
      <c r="G23" s="18">
        <v>1</v>
      </c>
      <c r="H23" s="21">
        <f t="shared" si="1"/>
        <v>0.5</v>
      </c>
      <c r="I23" s="23" t="s">
        <v>123</v>
      </c>
    </row>
    <row r="24" spans="1:9" ht="27.6" x14ac:dyDescent="0.3">
      <c r="A24" s="13" t="s">
        <v>10</v>
      </c>
      <c r="B24" s="17">
        <v>2</v>
      </c>
      <c r="C24" s="18">
        <v>0</v>
      </c>
      <c r="D24" s="19">
        <f t="shared" si="0"/>
        <v>0</v>
      </c>
      <c r="E24" s="20"/>
      <c r="F24" s="18">
        <v>0</v>
      </c>
      <c r="G24" s="18"/>
      <c r="H24" s="21">
        <f t="shared" si="1"/>
        <v>0</v>
      </c>
      <c r="I24" s="20"/>
    </row>
    <row r="25" spans="1:9" ht="14.4" x14ac:dyDescent="0.3">
      <c r="A25" s="13" t="s">
        <v>11</v>
      </c>
      <c r="B25" s="6">
        <f>SUM(B26:B27)</f>
        <v>4</v>
      </c>
      <c r="C25" s="6">
        <f>SUM(C26:C27)</f>
        <v>2</v>
      </c>
      <c r="D25" s="14">
        <f t="shared" si="0"/>
        <v>0.5</v>
      </c>
      <c r="E25" s="6" t="str">
        <f>IF(D25&gt;=0.5,"Đạt","Không đạt")</f>
        <v>Đạt</v>
      </c>
      <c r="F25" s="6">
        <f>SUM(F26:F27)</f>
        <v>4</v>
      </c>
      <c r="G25" s="6">
        <f>SUM(G26:G27)</f>
        <v>4</v>
      </c>
      <c r="H25" s="15">
        <f t="shared" si="1"/>
        <v>1</v>
      </c>
      <c r="I25" s="6" t="str">
        <f>IF(H25&gt;=0.5,"Đạt","Không đạt")</f>
        <v>Đạt</v>
      </c>
    </row>
    <row r="26" spans="1:9" ht="198" x14ac:dyDescent="0.3">
      <c r="A26" s="16" t="s">
        <v>62</v>
      </c>
      <c r="B26" s="17">
        <v>2</v>
      </c>
      <c r="C26" s="18">
        <v>2</v>
      </c>
      <c r="D26" s="19">
        <f t="shared" si="0"/>
        <v>1</v>
      </c>
      <c r="E26" s="24" t="s">
        <v>89</v>
      </c>
      <c r="F26" s="18">
        <v>2</v>
      </c>
      <c r="G26" s="18">
        <v>2</v>
      </c>
      <c r="H26" s="21">
        <f t="shared" si="1"/>
        <v>1</v>
      </c>
      <c r="I26" s="24" t="s">
        <v>124</v>
      </c>
    </row>
    <row r="27" spans="1:9" ht="41.4" x14ac:dyDescent="0.3">
      <c r="A27" s="13" t="s">
        <v>99</v>
      </c>
      <c r="B27" s="17">
        <v>2</v>
      </c>
      <c r="C27" s="18">
        <v>0</v>
      </c>
      <c r="D27" s="19">
        <f t="shared" si="0"/>
        <v>0</v>
      </c>
      <c r="E27" s="24" t="s">
        <v>67</v>
      </c>
      <c r="F27" s="18">
        <v>2</v>
      </c>
      <c r="G27" s="18">
        <v>2</v>
      </c>
      <c r="H27" s="21">
        <f t="shared" si="1"/>
        <v>1</v>
      </c>
      <c r="I27" s="24" t="s">
        <v>67</v>
      </c>
    </row>
    <row r="28" spans="1:9" ht="14.4" x14ac:dyDescent="0.3">
      <c r="A28" s="13" t="s">
        <v>12</v>
      </c>
      <c r="B28" s="6">
        <f>SUM(B29:B30)</f>
        <v>4</v>
      </c>
      <c r="C28" s="6">
        <f>SUM(C29:C30)</f>
        <v>4</v>
      </c>
      <c r="D28" s="14">
        <f t="shared" si="0"/>
        <v>1</v>
      </c>
      <c r="E28" s="6" t="str">
        <f>IF(D28&gt;=0.5,"Đạt","Không đạt")</f>
        <v>Đạt</v>
      </c>
      <c r="F28" s="6">
        <f>SUM(F29:F30)</f>
        <v>4</v>
      </c>
      <c r="G28" s="6">
        <f>SUM(G29:G30)</f>
        <v>4</v>
      </c>
      <c r="H28" s="15">
        <f t="shared" si="1"/>
        <v>1</v>
      </c>
      <c r="I28" s="25" t="str">
        <f>IF(H28&gt;=0.5,"Đạt","Không đạt")</f>
        <v>Đạt</v>
      </c>
    </row>
    <row r="29" spans="1:9" ht="82.8" x14ac:dyDescent="0.3">
      <c r="A29" s="13" t="s">
        <v>13</v>
      </c>
      <c r="B29" s="17">
        <v>2</v>
      </c>
      <c r="C29" s="18">
        <v>2</v>
      </c>
      <c r="D29" s="19">
        <f t="shared" si="0"/>
        <v>1</v>
      </c>
      <c r="E29" s="20" t="s">
        <v>90</v>
      </c>
      <c r="F29" s="18">
        <v>2</v>
      </c>
      <c r="G29" s="18">
        <v>2</v>
      </c>
      <c r="H29" s="21">
        <f t="shared" si="1"/>
        <v>1</v>
      </c>
      <c r="I29" s="20" t="s">
        <v>90</v>
      </c>
    </row>
    <row r="30" spans="1:9" ht="79.2" x14ac:dyDescent="0.3">
      <c r="A30" s="13" t="s">
        <v>100</v>
      </c>
      <c r="B30" s="17">
        <v>2</v>
      </c>
      <c r="C30" s="18">
        <v>2</v>
      </c>
      <c r="D30" s="19">
        <f t="shared" si="0"/>
        <v>1</v>
      </c>
      <c r="E30" s="20" t="s">
        <v>91</v>
      </c>
      <c r="F30" s="18">
        <v>2</v>
      </c>
      <c r="G30" s="18">
        <v>2</v>
      </c>
      <c r="H30" s="21">
        <f t="shared" si="1"/>
        <v>1</v>
      </c>
      <c r="I30" s="26" t="s">
        <v>126</v>
      </c>
    </row>
    <row r="31" spans="1:9" ht="14.4" x14ac:dyDescent="0.3">
      <c r="A31" s="10" t="s">
        <v>87</v>
      </c>
      <c r="B31" s="11">
        <f>SUM(B32,B35,B42,B47,B50,B53,B56,B61,B64)</f>
        <v>52</v>
      </c>
      <c r="C31" s="11">
        <f>SUM(C32,C35,C42,C47,C50,C53,C56,C61,C64)</f>
        <v>48</v>
      </c>
      <c r="D31" s="12">
        <f t="shared" si="0"/>
        <v>0.92307692307692313</v>
      </c>
      <c r="E31" s="6" t="str">
        <f>IF(D31&gt;=0.5,"Đạt","Không đạt")</f>
        <v>Đạt</v>
      </c>
      <c r="F31" s="11">
        <f>SUM(F32,F35,F42,F47,F50,F53,F56,F61,F64)</f>
        <v>39</v>
      </c>
      <c r="G31" s="11">
        <f>SUM(G32,G35,G42,G47,G50,G53,G56,G61,G64)</f>
        <v>39</v>
      </c>
      <c r="H31" s="12">
        <f t="shared" si="1"/>
        <v>0.75</v>
      </c>
      <c r="I31" s="27" t="str">
        <f>IF(H31&gt;=0.5,"Đạt","Không đạt")</f>
        <v>Đạt</v>
      </c>
    </row>
    <row r="32" spans="1:9" ht="27.6" x14ac:dyDescent="0.3">
      <c r="A32" s="13" t="s">
        <v>14</v>
      </c>
      <c r="B32" s="6">
        <f>SUM(B33:B34)</f>
        <v>4</v>
      </c>
      <c r="C32" s="6">
        <f>SUM(C33:C34)</f>
        <v>4</v>
      </c>
      <c r="D32" s="14">
        <f t="shared" si="0"/>
        <v>1</v>
      </c>
      <c r="E32" s="6" t="str">
        <f>IF(D32&gt;=0.5,"Đạt","Không đạt")</f>
        <v>Đạt</v>
      </c>
      <c r="F32" s="6">
        <f>SUM(F33:F34)</f>
        <v>4</v>
      </c>
      <c r="G32" s="6">
        <f>SUM(G33:G34)</f>
        <v>4</v>
      </c>
      <c r="H32" s="15">
        <f t="shared" si="1"/>
        <v>1</v>
      </c>
      <c r="I32" s="27" t="str">
        <f>IF(H32&gt;=0.5,"Đạt","Không đạt")</f>
        <v>Đạt</v>
      </c>
    </row>
    <row r="33" spans="1:9" ht="82.8" x14ac:dyDescent="0.3">
      <c r="A33" s="13" t="s">
        <v>15</v>
      </c>
      <c r="B33" s="17">
        <v>2</v>
      </c>
      <c r="C33" s="18">
        <v>2</v>
      </c>
      <c r="D33" s="19">
        <f t="shared" si="0"/>
        <v>1</v>
      </c>
      <c r="E33" s="20" t="s">
        <v>109</v>
      </c>
      <c r="F33" s="18">
        <v>2</v>
      </c>
      <c r="G33" s="18">
        <v>2</v>
      </c>
      <c r="H33" s="21">
        <f t="shared" si="1"/>
        <v>1</v>
      </c>
      <c r="I33" s="26" t="s">
        <v>125</v>
      </c>
    </row>
    <row r="34" spans="1:9" ht="14.4" x14ac:dyDescent="0.3">
      <c r="A34" s="13" t="s">
        <v>16</v>
      </c>
      <c r="B34" s="17">
        <v>2</v>
      </c>
      <c r="C34" s="18">
        <v>2</v>
      </c>
      <c r="D34" s="19">
        <f t="shared" si="0"/>
        <v>1</v>
      </c>
      <c r="E34" s="20" t="s">
        <v>119</v>
      </c>
      <c r="F34" s="18">
        <v>2</v>
      </c>
      <c r="G34" s="18">
        <v>2</v>
      </c>
      <c r="H34" s="21">
        <f t="shared" si="1"/>
        <v>1</v>
      </c>
      <c r="I34" s="20" t="s">
        <v>119</v>
      </c>
    </row>
    <row r="35" spans="1:9" ht="14.4" x14ac:dyDescent="0.3">
      <c r="A35" s="13" t="s">
        <v>17</v>
      </c>
      <c r="B35" s="6">
        <f>SUM(B36:B41)</f>
        <v>12</v>
      </c>
      <c r="C35" s="6">
        <f>SUM(C36:C41)</f>
        <v>10</v>
      </c>
      <c r="D35" s="14">
        <f t="shared" si="0"/>
        <v>0.83333333333333337</v>
      </c>
      <c r="E35" s="6" t="str">
        <f>IF(D35&gt;=0.5,"Đạt","Không đạt")</f>
        <v>Đạt</v>
      </c>
      <c r="F35" s="6">
        <f>SUM(F36:F41)</f>
        <v>7</v>
      </c>
      <c r="G35" s="6">
        <f>SUM(G36:G41)</f>
        <v>7</v>
      </c>
      <c r="H35" s="15">
        <f t="shared" si="1"/>
        <v>0.58333333333333337</v>
      </c>
      <c r="I35" s="27" t="str">
        <f>IF(H35&gt;=0.5,"Đạt","Không đạt")</f>
        <v>Đạt</v>
      </c>
    </row>
    <row r="36" spans="1:9" ht="41.4" x14ac:dyDescent="0.3">
      <c r="A36" s="28" t="s">
        <v>101</v>
      </c>
      <c r="B36" s="17">
        <v>2</v>
      </c>
      <c r="C36" s="18">
        <v>2</v>
      </c>
      <c r="D36" s="19">
        <f t="shared" si="0"/>
        <v>1</v>
      </c>
      <c r="E36" s="20" t="s">
        <v>68</v>
      </c>
      <c r="F36" s="18">
        <v>1</v>
      </c>
      <c r="G36" s="18">
        <v>1</v>
      </c>
      <c r="H36" s="21">
        <f t="shared" si="1"/>
        <v>0.5</v>
      </c>
      <c r="I36" s="20" t="s">
        <v>68</v>
      </c>
    </row>
    <row r="37" spans="1:9" ht="27.6" x14ac:dyDescent="0.3">
      <c r="A37" s="13" t="s">
        <v>18</v>
      </c>
      <c r="B37" s="17">
        <v>2</v>
      </c>
      <c r="C37" s="18">
        <v>2</v>
      </c>
      <c r="D37" s="19">
        <f t="shared" si="0"/>
        <v>1</v>
      </c>
      <c r="E37" s="20" t="s">
        <v>69</v>
      </c>
      <c r="F37" s="18">
        <v>2</v>
      </c>
      <c r="G37" s="18">
        <v>2</v>
      </c>
      <c r="H37" s="21">
        <f t="shared" si="1"/>
        <v>1</v>
      </c>
      <c r="I37" s="20" t="s">
        <v>69</v>
      </c>
    </row>
    <row r="38" spans="1:9" ht="41.4" x14ac:dyDescent="0.3">
      <c r="A38" s="13" t="s">
        <v>19</v>
      </c>
      <c r="B38" s="17">
        <v>2</v>
      </c>
      <c r="C38" s="18">
        <v>2</v>
      </c>
      <c r="D38" s="19">
        <f t="shared" si="0"/>
        <v>1</v>
      </c>
      <c r="E38" s="20" t="s">
        <v>70</v>
      </c>
      <c r="F38" s="18">
        <v>2</v>
      </c>
      <c r="G38" s="18">
        <v>2</v>
      </c>
      <c r="H38" s="21">
        <f t="shared" si="1"/>
        <v>1</v>
      </c>
      <c r="I38" s="20" t="s">
        <v>70</v>
      </c>
    </row>
    <row r="39" spans="1:9" ht="52.8" x14ac:dyDescent="0.3">
      <c r="A39" s="13" t="s">
        <v>20</v>
      </c>
      <c r="B39" s="17">
        <v>2</v>
      </c>
      <c r="C39" s="18">
        <v>2</v>
      </c>
      <c r="D39" s="19">
        <f t="shared" si="0"/>
        <v>1</v>
      </c>
      <c r="E39" s="20" t="s">
        <v>71</v>
      </c>
      <c r="F39" s="18">
        <v>2</v>
      </c>
      <c r="G39" s="18">
        <v>2</v>
      </c>
      <c r="H39" s="21">
        <f t="shared" si="1"/>
        <v>1</v>
      </c>
      <c r="I39" s="20" t="s">
        <v>71</v>
      </c>
    </row>
    <row r="40" spans="1:9" ht="27.6" x14ac:dyDescent="0.3">
      <c r="A40" s="13" t="s">
        <v>21</v>
      </c>
      <c r="B40" s="17">
        <v>2</v>
      </c>
      <c r="C40" s="18">
        <v>2</v>
      </c>
      <c r="D40" s="19">
        <f t="shared" si="0"/>
        <v>1</v>
      </c>
      <c r="E40" s="29" t="s">
        <v>116</v>
      </c>
      <c r="F40" s="18">
        <v>0</v>
      </c>
      <c r="G40" s="18">
        <v>0</v>
      </c>
      <c r="H40" s="21">
        <f t="shared" si="1"/>
        <v>0</v>
      </c>
      <c r="I40" s="30"/>
    </row>
    <row r="41" spans="1:9" ht="55.2" x14ac:dyDescent="0.3">
      <c r="A41" s="13" t="s">
        <v>22</v>
      </c>
      <c r="B41" s="17">
        <v>2</v>
      </c>
      <c r="C41" s="18">
        <v>0</v>
      </c>
      <c r="D41" s="19">
        <f t="shared" si="0"/>
        <v>0</v>
      </c>
      <c r="E41" s="20"/>
      <c r="F41" s="18">
        <v>0</v>
      </c>
      <c r="G41" s="18">
        <v>0</v>
      </c>
      <c r="H41" s="21">
        <f t="shared" si="1"/>
        <v>0</v>
      </c>
      <c r="I41" s="31" t="s">
        <v>127</v>
      </c>
    </row>
    <row r="42" spans="1:9" ht="14.4" x14ac:dyDescent="0.3">
      <c r="A42" s="13" t="s">
        <v>23</v>
      </c>
      <c r="B42" s="6">
        <v>8</v>
      </c>
      <c r="C42" s="6">
        <f>SUM(C43:C46)</f>
        <v>8</v>
      </c>
      <c r="D42" s="14">
        <f t="shared" si="0"/>
        <v>1</v>
      </c>
      <c r="E42" s="6" t="str">
        <f>IF(D42&gt;=0.5,"Đạt","Không đạt")</f>
        <v>Đạt</v>
      </c>
      <c r="F42" s="6">
        <f>SUM(F43:F46)</f>
        <v>7</v>
      </c>
      <c r="G42" s="6">
        <f>SUM(G43:G46)</f>
        <v>7</v>
      </c>
      <c r="H42" s="15">
        <f t="shared" si="1"/>
        <v>0.875</v>
      </c>
      <c r="I42" s="27" t="str">
        <f>IF(H42&gt;=0.5,"Đạt","Không đạt")</f>
        <v>Đạt</v>
      </c>
    </row>
    <row r="43" spans="1:9" ht="55.2" x14ac:dyDescent="0.3">
      <c r="A43" s="13" t="s">
        <v>24</v>
      </c>
      <c r="B43" s="17">
        <v>2</v>
      </c>
      <c r="C43" s="18">
        <v>2</v>
      </c>
      <c r="D43" s="19">
        <f t="shared" si="0"/>
        <v>1</v>
      </c>
      <c r="E43" s="20" t="s">
        <v>73</v>
      </c>
      <c r="F43" s="18">
        <v>2</v>
      </c>
      <c r="G43" s="18">
        <v>2</v>
      </c>
      <c r="H43" s="21">
        <f t="shared" si="1"/>
        <v>1</v>
      </c>
      <c r="I43" s="20" t="s">
        <v>128</v>
      </c>
    </row>
    <row r="44" spans="1:9" ht="27.6" x14ac:dyDescent="0.3">
      <c r="A44" s="13" t="s">
        <v>25</v>
      </c>
      <c r="B44" s="17">
        <v>2</v>
      </c>
      <c r="C44" s="18">
        <v>2</v>
      </c>
      <c r="D44" s="19">
        <f t="shared" si="0"/>
        <v>1</v>
      </c>
      <c r="E44" s="20" t="s">
        <v>74</v>
      </c>
      <c r="F44" s="18">
        <v>2</v>
      </c>
      <c r="G44" s="18">
        <v>2</v>
      </c>
      <c r="H44" s="21">
        <f t="shared" si="1"/>
        <v>1</v>
      </c>
      <c r="I44" s="20" t="s">
        <v>74</v>
      </c>
    </row>
    <row r="45" spans="1:9" ht="41.4" x14ac:dyDescent="0.3">
      <c r="A45" s="13" t="s">
        <v>26</v>
      </c>
      <c r="B45" s="17">
        <v>2</v>
      </c>
      <c r="C45" s="18">
        <v>2</v>
      </c>
      <c r="D45" s="19">
        <f t="shared" si="0"/>
        <v>1</v>
      </c>
      <c r="E45" s="20" t="s">
        <v>75</v>
      </c>
      <c r="F45" s="18">
        <v>1</v>
      </c>
      <c r="G45" s="18">
        <v>1</v>
      </c>
      <c r="H45" s="21">
        <f t="shared" si="1"/>
        <v>0.5</v>
      </c>
      <c r="I45" s="20" t="s">
        <v>75</v>
      </c>
    </row>
    <row r="46" spans="1:9" ht="41.4" x14ac:dyDescent="0.3">
      <c r="A46" s="13" t="s">
        <v>27</v>
      </c>
      <c r="B46" s="17">
        <v>2</v>
      </c>
      <c r="C46" s="18">
        <v>2</v>
      </c>
      <c r="D46" s="19">
        <f t="shared" si="0"/>
        <v>1</v>
      </c>
      <c r="E46" s="20" t="s">
        <v>75</v>
      </c>
      <c r="F46" s="18">
        <v>2</v>
      </c>
      <c r="G46" s="18">
        <v>2</v>
      </c>
      <c r="H46" s="21">
        <f t="shared" si="1"/>
        <v>1</v>
      </c>
      <c r="I46" s="23" t="s">
        <v>129</v>
      </c>
    </row>
    <row r="47" spans="1:9" ht="27.6" x14ac:dyDescent="0.3">
      <c r="A47" s="13" t="s">
        <v>59</v>
      </c>
      <c r="B47" s="6">
        <f>SUM(B48:B49)</f>
        <v>4</v>
      </c>
      <c r="C47" s="6">
        <f>SUM(C48:C49)</f>
        <v>4</v>
      </c>
      <c r="D47" s="14">
        <f t="shared" si="0"/>
        <v>1</v>
      </c>
      <c r="E47" s="6" t="str">
        <f>IF(D47&gt;=0.5,"Đạt","Không đạt")</f>
        <v>Đạt</v>
      </c>
      <c r="F47" s="6">
        <f>SUM(F48:F49)</f>
        <v>4</v>
      </c>
      <c r="G47" s="6">
        <f>SUM(G48:G49)</f>
        <v>4</v>
      </c>
      <c r="H47" s="15">
        <f t="shared" si="1"/>
        <v>1</v>
      </c>
      <c r="I47" s="27" t="str">
        <f>IF(H47&gt;=0.5,"Đạt","Không đạt")</f>
        <v>Đạt</v>
      </c>
    </row>
    <row r="48" spans="1:9" ht="66" x14ac:dyDescent="0.3">
      <c r="A48" s="13" t="s">
        <v>28</v>
      </c>
      <c r="B48" s="17">
        <v>2</v>
      </c>
      <c r="C48" s="18">
        <v>2</v>
      </c>
      <c r="D48" s="19">
        <f t="shared" si="0"/>
        <v>1</v>
      </c>
      <c r="E48" s="20" t="s">
        <v>76</v>
      </c>
      <c r="F48" s="18">
        <v>2</v>
      </c>
      <c r="G48" s="18">
        <v>2</v>
      </c>
      <c r="H48" s="21">
        <f t="shared" si="1"/>
        <v>1</v>
      </c>
      <c r="I48" s="20" t="s">
        <v>76</v>
      </c>
    </row>
    <row r="49" spans="1:9" ht="66" x14ac:dyDescent="0.3">
      <c r="A49" s="13" t="s">
        <v>29</v>
      </c>
      <c r="B49" s="17">
        <v>2</v>
      </c>
      <c r="C49" s="18">
        <v>2</v>
      </c>
      <c r="D49" s="19">
        <f t="shared" ref="D49:D80" si="2">(C49/B49)</f>
        <v>1</v>
      </c>
      <c r="E49" s="20" t="s">
        <v>76</v>
      </c>
      <c r="F49" s="18">
        <v>2</v>
      </c>
      <c r="G49" s="18">
        <v>2</v>
      </c>
      <c r="H49" s="21">
        <f t="shared" ref="H49:H80" si="3">(G49/B49)</f>
        <v>1</v>
      </c>
      <c r="I49" s="20" t="s">
        <v>76</v>
      </c>
    </row>
    <row r="50" spans="1:9" ht="14.4" x14ac:dyDescent="0.3">
      <c r="A50" s="13" t="s">
        <v>58</v>
      </c>
      <c r="B50" s="6">
        <f>SUM(B51:B52)</f>
        <v>4</v>
      </c>
      <c r="C50" s="6">
        <f>SUM(C51:C52)</f>
        <v>4</v>
      </c>
      <c r="D50" s="14">
        <f t="shared" si="2"/>
        <v>1</v>
      </c>
      <c r="E50" s="6" t="str">
        <f>IF(D50&gt;=0.5,"Đạt","Không đạt")</f>
        <v>Đạt</v>
      </c>
      <c r="F50" s="6">
        <f>SUM(F51:F52)</f>
        <v>3</v>
      </c>
      <c r="G50" s="6">
        <f>SUM(G51:G52)</f>
        <v>3</v>
      </c>
      <c r="H50" s="15">
        <f t="shared" si="3"/>
        <v>0.75</v>
      </c>
      <c r="I50" s="27" t="str">
        <f>IF(H50&gt;=0.5,"Đạt","Không đạt")</f>
        <v>Đạt</v>
      </c>
    </row>
    <row r="51" spans="1:9" ht="27.6" x14ac:dyDescent="0.3">
      <c r="A51" s="13" t="s">
        <v>30</v>
      </c>
      <c r="B51" s="17">
        <v>2</v>
      </c>
      <c r="C51" s="18">
        <v>2</v>
      </c>
      <c r="D51" s="19">
        <f t="shared" si="2"/>
        <v>1</v>
      </c>
      <c r="E51" s="20" t="s">
        <v>77</v>
      </c>
      <c r="F51" s="18">
        <v>1</v>
      </c>
      <c r="G51" s="18">
        <v>1</v>
      </c>
      <c r="H51" s="21">
        <f t="shared" si="3"/>
        <v>0.5</v>
      </c>
      <c r="I51" s="20" t="s">
        <v>77</v>
      </c>
    </row>
    <row r="52" spans="1:9" ht="27.6" x14ac:dyDescent="0.3">
      <c r="A52" s="13" t="s">
        <v>102</v>
      </c>
      <c r="B52" s="17">
        <v>2</v>
      </c>
      <c r="C52" s="18">
        <v>2</v>
      </c>
      <c r="D52" s="19">
        <f t="shared" si="2"/>
        <v>1</v>
      </c>
      <c r="E52" s="20" t="s">
        <v>78</v>
      </c>
      <c r="F52" s="18">
        <v>2</v>
      </c>
      <c r="G52" s="18">
        <v>2</v>
      </c>
      <c r="H52" s="21">
        <f t="shared" si="3"/>
        <v>1</v>
      </c>
      <c r="I52" s="32" t="s">
        <v>130</v>
      </c>
    </row>
    <row r="53" spans="1:9" ht="27.6" x14ac:dyDescent="0.3">
      <c r="A53" s="13" t="s">
        <v>60</v>
      </c>
      <c r="B53" s="6">
        <f>SUM(B54:B55)</f>
        <v>4</v>
      </c>
      <c r="C53" s="6">
        <f>SUM(C54:C55)</f>
        <v>2</v>
      </c>
      <c r="D53" s="14">
        <f t="shared" si="2"/>
        <v>0.5</v>
      </c>
      <c r="E53" s="6" t="str">
        <f>IF(D53&gt;=0.5,"Đạt","Không đạt")</f>
        <v>Đạt</v>
      </c>
      <c r="F53" s="6">
        <f>SUM(F54:F55)</f>
        <v>2</v>
      </c>
      <c r="G53" s="6">
        <f>SUM(G54:G55)</f>
        <v>2</v>
      </c>
      <c r="H53" s="15">
        <f t="shared" si="3"/>
        <v>0.5</v>
      </c>
      <c r="I53" s="27" t="str">
        <f>IF(H53&gt;=0.5,"Đạt","Không đạt")</f>
        <v>Đạt</v>
      </c>
    </row>
    <row r="54" spans="1:9" ht="41.4" x14ac:dyDescent="0.3">
      <c r="A54" s="13" t="s">
        <v>31</v>
      </c>
      <c r="B54" s="17">
        <v>2</v>
      </c>
      <c r="C54" s="18">
        <v>1</v>
      </c>
      <c r="D54" s="19">
        <f t="shared" si="2"/>
        <v>0.5</v>
      </c>
      <c r="E54" s="32" t="s">
        <v>118</v>
      </c>
      <c r="F54" s="18">
        <v>1</v>
      </c>
      <c r="G54" s="18">
        <v>1</v>
      </c>
      <c r="H54" s="21">
        <f t="shared" si="3"/>
        <v>0.5</v>
      </c>
      <c r="I54" s="32" t="s">
        <v>118</v>
      </c>
    </row>
    <row r="55" spans="1:9" ht="41.4" x14ac:dyDescent="0.3">
      <c r="A55" s="13" t="s">
        <v>32</v>
      </c>
      <c r="B55" s="17">
        <v>2</v>
      </c>
      <c r="C55" s="18">
        <v>1</v>
      </c>
      <c r="D55" s="19">
        <f t="shared" si="2"/>
        <v>0.5</v>
      </c>
      <c r="E55" s="32" t="s">
        <v>118</v>
      </c>
      <c r="F55" s="18">
        <v>1</v>
      </c>
      <c r="G55" s="18">
        <v>1</v>
      </c>
      <c r="H55" s="21">
        <f t="shared" si="3"/>
        <v>0.5</v>
      </c>
      <c r="I55" s="32" t="s">
        <v>118</v>
      </c>
    </row>
    <row r="56" spans="1:9" ht="27.6" x14ac:dyDescent="0.3">
      <c r="A56" s="28" t="s">
        <v>103</v>
      </c>
      <c r="B56" s="6">
        <f>SUM(B57:B60)</f>
        <v>8</v>
      </c>
      <c r="C56" s="6">
        <f>SUM(C57:C60)</f>
        <v>8</v>
      </c>
      <c r="D56" s="14">
        <f t="shared" si="2"/>
        <v>1</v>
      </c>
      <c r="E56" s="6" t="str">
        <f>IF(D56&gt;=0.5,"Đạt","Không đạt")</f>
        <v>Đạt</v>
      </c>
      <c r="F56" s="6">
        <f>SUM(F57:F60)</f>
        <v>8</v>
      </c>
      <c r="G56" s="6">
        <f>SUM(G57:G60)</f>
        <v>8</v>
      </c>
      <c r="H56" s="15">
        <f t="shared" si="3"/>
        <v>1</v>
      </c>
      <c r="I56" s="27" t="str">
        <f>IF(H56&gt;=0.5,"Đạt","Không đạt")</f>
        <v>Đạt</v>
      </c>
    </row>
    <row r="57" spans="1:9" ht="52.8" x14ac:dyDescent="0.3">
      <c r="A57" s="13" t="s">
        <v>33</v>
      </c>
      <c r="B57" s="17">
        <v>2</v>
      </c>
      <c r="C57" s="18">
        <v>2</v>
      </c>
      <c r="D57" s="19">
        <f t="shared" si="2"/>
        <v>1</v>
      </c>
      <c r="E57" s="20" t="s">
        <v>79</v>
      </c>
      <c r="F57" s="18">
        <v>2</v>
      </c>
      <c r="G57" s="18">
        <v>2</v>
      </c>
      <c r="H57" s="21">
        <f t="shared" si="3"/>
        <v>1</v>
      </c>
      <c r="I57" s="20" t="s">
        <v>131</v>
      </c>
    </row>
    <row r="58" spans="1:9" ht="52.8" x14ac:dyDescent="0.3">
      <c r="A58" s="13" t="s">
        <v>34</v>
      </c>
      <c r="B58" s="17">
        <v>2</v>
      </c>
      <c r="C58" s="18">
        <v>2</v>
      </c>
      <c r="D58" s="19">
        <f t="shared" si="2"/>
        <v>1</v>
      </c>
      <c r="E58" s="20" t="s">
        <v>80</v>
      </c>
      <c r="F58" s="18">
        <v>2</v>
      </c>
      <c r="G58" s="18">
        <v>2</v>
      </c>
      <c r="H58" s="21">
        <f t="shared" si="3"/>
        <v>1</v>
      </c>
      <c r="I58" s="20" t="s">
        <v>80</v>
      </c>
    </row>
    <row r="59" spans="1:9" ht="52.8" x14ac:dyDescent="0.3">
      <c r="A59" s="13" t="s">
        <v>35</v>
      </c>
      <c r="B59" s="17">
        <v>2</v>
      </c>
      <c r="C59" s="18">
        <v>2</v>
      </c>
      <c r="D59" s="19">
        <f t="shared" si="2"/>
        <v>1</v>
      </c>
      <c r="E59" s="20" t="s">
        <v>80</v>
      </c>
      <c r="F59" s="18">
        <v>2</v>
      </c>
      <c r="G59" s="18">
        <v>2</v>
      </c>
      <c r="H59" s="21">
        <f t="shared" si="3"/>
        <v>1</v>
      </c>
      <c r="I59" s="20" t="s">
        <v>80</v>
      </c>
    </row>
    <row r="60" spans="1:9" ht="72" x14ac:dyDescent="0.3">
      <c r="A60" s="13" t="s">
        <v>36</v>
      </c>
      <c r="B60" s="17">
        <v>2</v>
      </c>
      <c r="C60" s="18">
        <v>2</v>
      </c>
      <c r="D60" s="19">
        <f t="shared" si="2"/>
        <v>1</v>
      </c>
      <c r="E60" s="20" t="s">
        <v>81</v>
      </c>
      <c r="F60" s="18">
        <v>2</v>
      </c>
      <c r="G60" s="18">
        <v>2</v>
      </c>
      <c r="H60" s="21">
        <f t="shared" si="3"/>
        <v>1</v>
      </c>
      <c r="I60" s="23" t="s">
        <v>132</v>
      </c>
    </row>
    <row r="61" spans="1:9" ht="27.6" x14ac:dyDescent="0.3">
      <c r="A61" s="13" t="s">
        <v>61</v>
      </c>
      <c r="B61" s="6">
        <f>SUM(B62:B63)</f>
        <v>4</v>
      </c>
      <c r="C61" s="33">
        <f>SUM(C62:C63)</f>
        <v>4</v>
      </c>
      <c r="D61" s="14">
        <f t="shared" si="2"/>
        <v>1</v>
      </c>
      <c r="E61" s="6" t="str">
        <f>IF(D61&gt;=0.5,"Đạt","Không đạt")</f>
        <v>Đạt</v>
      </c>
      <c r="F61" s="6">
        <f>SUM(F62:F63)</f>
        <v>2</v>
      </c>
      <c r="G61" s="6">
        <f>SUM(G62:G63)</f>
        <v>2</v>
      </c>
      <c r="H61" s="15">
        <f t="shared" si="3"/>
        <v>0.5</v>
      </c>
      <c r="I61" s="6" t="str">
        <f>IF(H61&gt;=0.5,"Đạt","Không đạt")</f>
        <v>Đạt</v>
      </c>
    </row>
    <row r="62" spans="1:9" ht="66" x14ac:dyDescent="0.3">
      <c r="A62" s="13" t="s">
        <v>37</v>
      </c>
      <c r="B62" s="17">
        <v>2</v>
      </c>
      <c r="C62" s="18">
        <v>2</v>
      </c>
      <c r="D62" s="19">
        <f t="shared" si="2"/>
        <v>1</v>
      </c>
      <c r="E62" s="20" t="s">
        <v>82</v>
      </c>
      <c r="F62" s="18">
        <v>2</v>
      </c>
      <c r="G62" s="18">
        <v>2</v>
      </c>
      <c r="H62" s="21">
        <f t="shared" si="3"/>
        <v>1</v>
      </c>
      <c r="I62" s="20" t="s">
        <v>82</v>
      </c>
    </row>
    <row r="63" spans="1:9" ht="27.6" x14ac:dyDescent="0.3">
      <c r="A63" s="13" t="s">
        <v>38</v>
      </c>
      <c r="B63" s="17">
        <v>2</v>
      </c>
      <c r="C63" s="18">
        <v>2</v>
      </c>
      <c r="D63" s="19">
        <f t="shared" si="2"/>
        <v>1</v>
      </c>
      <c r="E63" s="20" t="s">
        <v>72</v>
      </c>
      <c r="F63" s="18">
        <v>0</v>
      </c>
      <c r="G63" s="18">
        <v>0</v>
      </c>
      <c r="H63" s="21">
        <f t="shared" si="3"/>
        <v>0</v>
      </c>
      <c r="I63" s="20"/>
    </row>
    <row r="64" spans="1:9" ht="14.4" x14ac:dyDescent="0.3">
      <c r="A64" s="34" t="s">
        <v>57</v>
      </c>
      <c r="B64" s="6">
        <f>SUM(B65:B66)</f>
        <v>4</v>
      </c>
      <c r="C64" s="6">
        <f>SUM(C65:C66)</f>
        <v>4</v>
      </c>
      <c r="D64" s="14">
        <f t="shared" si="2"/>
        <v>1</v>
      </c>
      <c r="E64" s="6" t="str">
        <f>IF(D64&gt;=0.5,"Đạt","Không đạt")</f>
        <v>Đạt</v>
      </c>
      <c r="F64" s="6">
        <f>SUM(F65:F66)</f>
        <v>2</v>
      </c>
      <c r="G64" s="6">
        <f>SUM(G65:G66)</f>
        <v>2</v>
      </c>
      <c r="H64" s="15">
        <f t="shared" si="3"/>
        <v>0.5</v>
      </c>
      <c r="I64" s="6" t="str">
        <f>IF(H64&gt;=0.5,"Đạt","Không đạt")</f>
        <v>Đạt</v>
      </c>
    </row>
    <row r="65" spans="1:9" ht="69" x14ac:dyDescent="0.3">
      <c r="A65" s="35" t="s">
        <v>39</v>
      </c>
      <c r="B65" s="17">
        <v>2</v>
      </c>
      <c r="C65" s="18">
        <v>2</v>
      </c>
      <c r="D65" s="19">
        <f t="shared" si="2"/>
        <v>1</v>
      </c>
      <c r="E65" s="20" t="s">
        <v>110</v>
      </c>
      <c r="F65" s="18">
        <v>1</v>
      </c>
      <c r="G65" s="18">
        <v>1</v>
      </c>
      <c r="H65" s="21">
        <f t="shared" si="3"/>
        <v>0.5</v>
      </c>
      <c r="I65" s="20" t="s">
        <v>110</v>
      </c>
    </row>
    <row r="66" spans="1:9" ht="82.8" x14ac:dyDescent="0.3">
      <c r="A66" s="34" t="s">
        <v>40</v>
      </c>
      <c r="B66" s="17">
        <v>2</v>
      </c>
      <c r="C66" s="18">
        <v>2</v>
      </c>
      <c r="D66" s="19">
        <f t="shared" si="2"/>
        <v>1</v>
      </c>
      <c r="E66" s="20" t="s">
        <v>111</v>
      </c>
      <c r="F66" s="18">
        <v>1</v>
      </c>
      <c r="G66" s="18">
        <v>1</v>
      </c>
      <c r="H66" s="21">
        <f t="shared" si="3"/>
        <v>0.5</v>
      </c>
      <c r="I66" s="20" t="s">
        <v>111</v>
      </c>
    </row>
    <row r="67" spans="1:9" ht="27.6" x14ac:dyDescent="0.3">
      <c r="A67" s="36" t="s">
        <v>41</v>
      </c>
      <c r="B67" s="11">
        <f>SUM(B68,B73,B76)</f>
        <v>16</v>
      </c>
      <c r="C67" s="11">
        <f>SUM(C68,C73,C76)</f>
        <v>10</v>
      </c>
      <c r="D67" s="12">
        <f t="shared" si="2"/>
        <v>0.625</v>
      </c>
      <c r="E67" s="6" t="str">
        <f>IF(D67&gt;=0.5,"Đạt","Không đạt")</f>
        <v>Đạt</v>
      </c>
      <c r="F67" s="11">
        <f>SUM(F68,F73,F76)</f>
        <v>11</v>
      </c>
      <c r="G67" s="11">
        <f>SUM(G68,G73,G76)</f>
        <v>11</v>
      </c>
      <c r="H67" s="12">
        <f t="shared" si="3"/>
        <v>0.6875</v>
      </c>
      <c r="I67" s="6" t="str">
        <f>IF(H67&gt;=0.5,"Đạt","Không đạt")</f>
        <v>Đạt</v>
      </c>
    </row>
    <row r="68" spans="1:9" ht="14.4" x14ac:dyDescent="0.3">
      <c r="A68" s="34" t="s">
        <v>42</v>
      </c>
      <c r="B68" s="6">
        <f>SUM(B69:B72)</f>
        <v>8</v>
      </c>
      <c r="C68" s="6">
        <f>SUM(C69:C72)</f>
        <v>6</v>
      </c>
      <c r="D68" s="14">
        <f t="shared" si="2"/>
        <v>0.75</v>
      </c>
      <c r="E68" s="6" t="str">
        <f>IF(D68&gt;=0.5,"Đạt","Không đạt")</f>
        <v>Đạt</v>
      </c>
      <c r="F68" s="6">
        <f>SUM(F69:F72)</f>
        <v>6</v>
      </c>
      <c r="G68" s="6">
        <f>SUM(G69:G72)</f>
        <v>6</v>
      </c>
      <c r="H68" s="15">
        <f t="shared" si="3"/>
        <v>0.75</v>
      </c>
      <c r="I68" s="6" t="str">
        <f>IF(H68&gt;=0.5,"Đạt","Không đạt")</f>
        <v>Đạt</v>
      </c>
    </row>
    <row r="69" spans="1:9" ht="66" x14ac:dyDescent="0.3">
      <c r="A69" s="34" t="s">
        <v>43</v>
      </c>
      <c r="B69" s="17">
        <v>2</v>
      </c>
      <c r="C69" s="18">
        <v>2</v>
      </c>
      <c r="D69" s="19">
        <f t="shared" si="2"/>
        <v>1</v>
      </c>
      <c r="E69" s="20" t="s">
        <v>83</v>
      </c>
      <c r="F69" s="18">
        <v>2</v>
      </c>
      <c r="G69" s="18">
        <v>2</v>
      </c>
      <c r="H69" s="21">
        <f t="shared" si="3"/>
        <v>1</v>
      </c>
      <c r="I69" s="22" t="s">
        <v>133</v>
      </c>
    </row>
    <row r="70" spans="1:9" ht="14.4" x14ac:dyDescent="0.3">
      <c r="A70" s="34" t="s">
        <v>44</v>
      </c>
      <c r="B70" s="17">
        <v>2</v>
      </c>
      <c r="C70" s="18">
        <v>0</v>
      </c>
      <c r="D70" s="19">
        <f t="shared" si="2"/>
        <v>0</v>
      </c>
      <c r="E70" s="20"/>
      <c r="F70" s="18">
        <v>0</v>
      </c>
      <c r="G70" s="18">
        <v>0</v>
      </c>
      <c r="H70" s="21">
        <f t="shared" si="3"/>
        <v>0</v>
      </c>
      <c r="I70" s="17"/>
    </row>
    <row r="71" spans="1:9" ht="48" x14ac:dyDescent="0.3">
      <c r="A71" s="34" t="s">
        <v>45</v>
      </c>
      <c r="B71" s="17">
        <v>2</v>
      </c>
      <c r="C71" s="18">
        <v>2</v>
      </c>
      <c r="D71" s="19">
        <f t="shared" si="2"/>
        <v>1</v>
      </c>
      <c r="E71" s="20" t="s">
        <v>136</v>
      </c>
      <c r="F71" s="18">
        <v>2</v>
      </c>
      <c r="G71" s="18">
        <v>2</v>
      </c>
      <c r="H71" s="21">
        <f t="shared" si="3"/>
        <v>1</v>
      </c>
      <c r="I71" s="23" t="s">
        <v>137</v>
      </c>
    </row>
    <row r="72" spans="1:9" ht="55.2" x14ac:dyDescent="0.3">
      <c r="A72" s="34" t="s">
        <v>46</v>
      </c>
      <c r="B72" s="17">
        <v>2</v>
      </c>
      <c r="C72" s="18">
        <v>2</v>
      </c>
      <c r="D72" s="19">
        <f t="shared" si="2"/>
        <v>1</v>
      </c>
      <c r="E72" s="20" t="s">
        <v>84</v>
      </c>
      <c r="F72" s="18">
        <v>2</v>
      </c>
      <c r="G72" s="18">
        <v>2</v>
      </c>
      <c r="H72" s="21">
        <f t="shared" si="3"/>
        <v>1</v>
      </c>
      <c r="I72" s="23" t="s">
        <v>137</v>
      </c>
    </row>
    <row r="73" spans="1:9" ht="27.6" x14ac:dyDescent="0.3">
      <c r="A73" s="34" t="s">
        <v>56</v>
      </c>
      <c r="B73" s="6">
        <f>SUM(B74:B75)</f>
        <v>4</v>
      </c>
      <c r="C73" s="6">
        <f>SUM(C74:C75)</f>
        <v>2</v>
      </c>
      <c r="D73" s="14">
        <f t="shared" si="2"/>
        <v>0.5</v>
      </c>
      <c r="E73" s="6" t="str">
        <f>IF(D73&gt;=0.5,"Đạt","Không đạt")</f>
        <v>Đạt</v>
      </c>
      <c r="F73" s="6">
        <f>SUM(F74:F75)</f>
        <v>2</v>
      </c>
      <c r="G73" s="6">
        <f>SUM(G74:G75)</f>
        <v>2</v>
      </c>
      <c r="H73" s="15">
        <f t="shared" si="3"/>
        <v>0.5</v>
      </c>
      <c r="I73" s="6" t="str">
        <f>IF(H73&gt;=0.5,"Đạt","Không đạt")</f>
        <v>Đạt</v>
      </c>
    </row>
    <row r="74" spans="1:9" ht="27.6" x14ac:dyDescent="0.3">
      <c r="A74" s="34" t="s">
        <v>47</v>
      </c>
      <c r="B74" s="17">
        <v>2</v>
      </c>
      <c r="C74" s="18">
        <v>2</v>
      </c>
      <c r="D74" s="19">
        <f t="shared" si="2"/>
        <v>1</v>
      </c>
      <c r="E74" s="20" t="s">
        <v>85</v>
      </c>
      <c r="F74" s="18">
        <v>2</v>
      </c>
      <c r="G74" s="18">
        <v>2</v>
      </c>
      <c r="H74" s="21">
        <f t="shared" si="3"/>
        <v>1</v>
      </c>
      <c r="I74" s="20" t="s">
        <v>85</v>
      </c>
    </row>
    <row r="75" spans="1:9" ht="27.6" x14ac:dyDescent="0.3">
      <c r="A75" s="34" t="s">
        <v>48</v>
      </c>
      <c r="B75" s="17">
        <v>2</v>
      </c>
      <c r="C75" s="18">
        <v>0</v>
      </c>
      <c r="D75" s="19">
        <f t="shared" si="2"/>
        <v>0</v>
      </c>
      <c r="E75" s="20"/>
      <c r="F75" s="18">
        <v>0</v>
      </c>
      <c r="G75" s="18">
        <v>0</v>
      </c>
      <c r="H75" s="21">
        <f t="shared" si="3"/>
        <v>0</v>
      </c>
      <c r="I75" s="17"/>
    </row>
    <row r="76" spans="1:9" ht="14.4" x14ac:dyDescent="0.3">
      <c r="A76" s="34" t="s">
        <v>55</v>
      </c>
      <c r="B76" s="6">
        <f>SUM(B77:B78)</f>
        <v>4</v>
      </c>
      <c r="C76" s="6">
        <f>SUM(C77:C78)</f>
        <v>2</v>
      </c>
      <c r="D76" s="14">
        <f t="shared" si="2"/>
        <v>0.5</v>
      </c>
      <c r="E76" s="6" t="str">
        <f>IF(D76&gt;=0.5,"Đạt","Không đạt")</f>
        <v>Đạt</v>
      </c>
      <c r="F76" s="6">
        <f>SUM(F77:F78)</f>
        <v>3</v>
      </c>
      <c r="G76" s="6">
        <f>SUM(G77:G78)</f>
        <v>3</v>
      </c>
      <c r="H76" s="15">
        <f t="shared" si="3"/>
        <v>0.75</v>
      </c>
      <c r="I76" s="6" t="str">
        <f>IF(H76&gt;=0.5,"Đạt","Không đạt")</f>
        <v>Đạt</v>
      </c>
    </row>
    <row r="77" spans="1:9" ht="27.6" x14ac:dyDescent="0.3">
      <c r="A77" s="34" t="s">
        <v>49</v>
      </c>
      <c r="B77" s="17">
        <v>2</v>
      </c>
      <c r="C77" s="18">
        <v>2</v>
      </c>
      <c r="D77" s="19">
        <f t="shared" si="2"/>
        <v>1</v>
      </c>
      <c r="E77" s="20" t="s">
        <v>86</v>
      </c>
      <c r="F77" s="18">
        <v>2</v>
      </c>
      <c r="G77" s="18">
        <v>2</v>
      </c>
      <c r="H77" s="21">
        <f t="shared" si="3"/>
        <v>1</v>
      </c>
      <c r="I77" s="20" t="s">
        <v>86</v>
      </c>
    </row>
    <row r="78" spans="1:9" ht="27" customHeight="1" x14ac:dyDescent="0.3">
      <c r="A78" s="35" t="s">
        <v>50</v>
      </c>
      <c r="B78" s="17">
        <v>2</v>
      </c>
      <c r="C78" s="18">
        <v>0</v>
      </c>
      <c r="D78" s="19">
        <f t="shared" si="2"/>
        <v>0</v>
      </c>
      <c r="E78" s="20"/>
      <c r="F78" s="18">
        <v>1</v>
      </c>
      <c r="G78" s="18">
        <v>1</v>
      </c>
      <c r="H78" s="21">
        <f t="shared" si="3"/>
        <v>0.5</v>
      </c>
      <c r="I78" s="37" t="s">
        <v>138</v>
      </c>
    </row>
    <row r="79" spans="1:9" ht="22.2" customHeight="1" x14ac:dyDescent="0.3">
      <c r="A79" s="36" t="s">
        <v>51</v>
      </c>
      <c r="B79" s="6">
        <f>SUM(B17,B31,B67)</f>
        <v>88</v>
      </c>
      <c r="C79" s="6">
        <f>SUM(C17,C31,C67)</f>
        <v>71</v>
      </c>
      <c r="D79" s="38">
        <f t="shared" si="2"/>
        <v>0.80681818181818177</v>
      </c>
      <c r="E79" s="17"/>
      <c r="F79" s="6">
        <f>SUM(F17,F31,F67)</f>
        <v>65</v>
      </c>
      <c r="G79" s="6">
        <f>SUM(G17,G31,G67)</f>
        <v>65</v>
      </c>
      <c r="H79" s="38">
        <f t="shared" si="3"/>
        <v>0.73863636363636365</v>
      </c>
      <c r="I79" s="17"/>
    </row>
    <row r="80" spans="1:9" ht="22.2" customHeight="1" x14ac:dyDescent="0.3">
      <c r="A80" s="36" t="s">
        <v>52</v>
      </c>
      <c r="B80" s="6">
        <v>100</v>
      </c>
      <c r="C80" s="39">
        <f>(C79*B80)/B79</f>
        <v>80.681818181818187</v>
      </c>
      <c r="D80" s="38">
        <f t="shared" si="2"/>
        <v>0.80681818181818188</v>
      </c>
      <c r="E80" s="17"/>
      <c r="F80" s="39">
        <f>(F79/B79)*100</f>
        <v>73.86363636363636</v>
      </c>
      <c r="G80" s="39">
        <f>(G79*B80)/B79</f>
        <v>73.86363636363636</v>
      </c>
      <c r="H80" s="38">
        <f t="shared" si="3"/>
        <v>0.73863636363636365</v>
      </c>
      <c r="I80" s="17"/>
    </row>
    <row r="81" spans="1:18" ht="36" customHeight="1" x14ac:dyDescent="0.3">
      <c r="A81" s="36" t="s">
        <v>53</v>
      </c>
      <c r="B81" s="36"/>
      <c r="C81" s="58" t="str">
        <f>IF(AND(D18&lt;0.5),"Không đạt",IF(AND(D25&lt;0.5),"Không đạt",IF(AND(D28&lt;0.5),"Không đạt",IF(AND(D32&lt;0.5),"Không đạt",IF(AND(D35&lt;0.5),"Không đạt",IF(AND(D42&lt;0.5),"Không đạt",IF(AND(D47&lt;0.5),"Không đạt",IF(AND(D50&lt;0.5),"Không đạt",IF(AND(D53&lt;0.5),"Không đạt",IF(AND(D56&lt;0.5),"Không đạt",IF(AND(D61&lt;0.5),"Không đạt",IF(AND(D64&lt;0.5),"Không đạt",IF(AND(D68&lt;0.5),"Không đạt",IF(AND(D73&lt;0.5),"Không đạt",IF(AND(D76&lt;0.5),"Không đạt",IF(AND(C80&gt;=80),"A",IF(AND(C80&gt;=65,C80&lt;79),"B",IF(AND(C80&gt;=50,C80&lt;64),"C","Không đạt"))))))))))))))))))</f>
        <v>A</v>
      </c>
      <c r="D81" s="58"/>
      <c r="E81" s="6" t="str">
        <f>IF(D18&lt;0.5,"Có Tiêu chuẩn dưới 50%",IF(AND(D25&lt;0.5),"Có Tiêu chuẩn dưới 50%",IF(AND(D28&lt;0.5),"Có Tiêu chuẩn dưới 50%",IF(AND(D32&lt;0.5),"Có Tiêu chuẩn dưới 50%",IF(AND(D35&lt;0.5),"Có Tiêu chuẩn dưới 50%",IF(AND(D42&lt;0.5),"Có Tiêu chuẩn dưới 50%",IF(AND(D47&lt;0.5),"Có Tiêu chuẩn dưới 50%",IF(AND(D50&lt;0.5),"Có Tiêu chuẩn dưới 50%",IF(AND(D53&lt;0.5),"Có Tiêu chuẩn dưới 50%",IF(AND(D56&lt;0.5),"Có Tiêu chuẩn dưới 50%",IF(AND(D61&lt;0.5),"Có Tiêu chuẩn dưới 50%",IF(AND(D64&lt;0.5),"Có Tiêu chuẩn dưới 50%",IF(AND(D68&lt;0.5),"Có Tiêu chuẩn dưới 50%",IF(AND(D73&lt;0.5),"Có Tiêu chuẩn dưới 50%",IF(AND(D76&lt;0.5),"Có Tiêu chuẩn dưới 50%","Tất cả các Tiêu chuẩn đạt trên 50%")))))))))))))))</f>
        <v>Tất cả các Tiêu chuẩn đạt trên 50%</v>
      </c>
      <c r="F81" s="17"/>
      <c r="G81" s="58" t="str">
        <f>IF(AND(H18&lt;0.5),"Không đạt",IF(AND(H25&lt;0.5),"Không đạt",IF(AND(H28&lt;0.5),"Không đạt",IF(AND(H32&lt;0.5),"Không đạt",IF(AND(H35&lt;0.5),"Không đạt",IF(AND(H42&lt;0.5),"Không đạt",IF(AND(H47&lt;0.5),"Không đạt",IF(AND(H50&lt;0.5),"Không đạt",IF(AND(H53&lt;0.5),"Không đạt",IF(AND(H56&lt;0.5),"Không đạt",IF(AND(H61&lt;0.5),"Không đạt",IF(AND(H64&lt;0.5),"Không đạt",IF(AND(H68&lt;0.5),"Không đạt",IF(AND(H73&lt;0.5),"Không đạt",IF(AND(H76&lt;0.5),"Không đạt",IF(AND(G80&gt;=80),"A",IF(AND(G80&gt;=65,G80&lt;79),"B",IF(AND(G80&gt;=50,G80&lt;64),"C","Không đạt"))))))))))))))))))</f>
        <v>B</v>
      </c>
      <c r="H81" s="58"/>
      <c r="I81" s="6" t="str">
        <f>IF(H18&lt;0.5,"Có Tiêu chuẩn dưới 50%",IF(AND(H25&lt;0.5),"Có Tiêu chuẩn dưới 50%",IF(AND(H28&lt;0.5),"Có Tiêu chuẩn dưới 50%",IF(AND(H32&lt;0.5),"Có Tiêu chuẩn dưới 50%",IF(AND(H35&lt;0.5),"Có Tiêu chuẩn dưới 50%",IF(AND(H42&lt;0.5),"Có Tiêu chuẩn dưới 50%",IF(AND(H47&lt;0.5),"Có Tiêu chuẩn dưới 50%",IF(AND(H50&lt;0.5),"Có Tiêu chuẩn dưới 50%",IF(AND(H53&lt;0.5),"Có Tiêu chuẩn dưới 50%",IF(AND(H56&lt;0.5),"Có Tiêu chuẩn dưới 50%",IF(AND(H61&lt;0.5),"Có Tiêu chuẩn dưới 50%",IF(AND(H64&lt;0.5),"Có Tiêu chuẩn dưới 50%",IF(AND(H68&lt;0.5),"Có Tiêu chuẩn dưới 50%",IF(AND(H73&lt;0.5),"Có Tiêu chuẩn dưới 50%",IF(AND(H76&lt;0.5),"Có Tiêu chuẩn dưới 50%","Tất cả các Tiêu chuẩn đạt trên 50%")))))))))))))))</f>
        <v>Tất cả các Tiêu chuẩn đạt trên 50%</v>
      </c>
    </row>
    <row r="82" spans="1:18" x14ac:dyDescent="0.3">
      <c r="R82" t="s">
        <v>135</v>
      </c>
    </row>
    <row r="83" spans="1:18" ht="30.9" customHeight="1" x14ac:dyDescent="0.3">
      <c r="A83" s="59" t="s">
        <v>142</v>
      </c>
      <c r="B83" s="60"/>
      <c r="C83" s="60"/>
      <c r="D83" s="60"/>
      <c r="E83" s="60"/>
      <c r="G83" s="57" t="s">
        <v>143</v>
      </c>
      <c r="H83" s="57"/>
      <c r="I83" s="57"/>
      <c r="J83" s="41"/>
    </row>
    <row r="84" spans="1:18" x14ac:dyDescent="0.3">
      <c r="A84" s="42"/>
      <c r="B84" s="42"/>
      <c r="C84" s="42"/>
      <c r="D84" s="42"/>
      <c r="E84" s="42"/>
      <c r="F84" s="42"/>
      <c r="G84" s="42"/>
      <c r="H84" s="42"/>
    </row>
    <row r="85" spans="1:18" x14ac:dyDescent="0.3">
      <c r="A85" s="42"/>
      <c r="B85" s="42"/>
      <c r="C85" s="42"/>
      <c r="D85" s="42"/>
      <c r="E85" s="42"/>
      <c r="F85" s="42"/>
      <c r="G85" s="42"/>
      <c r="H85" s="42"/>
    </row>
    <row r="86" spans="1:18" x14ac:dyDescent="0.3">
      <c r="A86" s="42"/>
      <c r="B86" s="42"/>
      <c r="C86" s="42"/>
      <c r="D86" s="42"/>
      <c r="E86" s="42"/>
      <c r="F86" s="42"/>
      <c r="G86" s="42"/>
      <c r="H86" s="42"/>
    </row>
    <row r="87" spans="1:18" ht="15.6" customHeight="1" x14ac:dyDescent="0.3">
      <c r="A87" s="61" t="s">
        <v>97</v>
      </c>
      <c r="B87" s="61"/>
      <c r="C87" s="61"/>
      <c r="D87" s="61"/>
      <c r="E87" s="61"/>
      <c r="F87" s="42"/>
      <c r="G87" s="55" t="s">
        <v>96</v>
      </c>
      <c r="H87" s="56"/>
      <c r="I87" s="56"/>
    </row>
    <row r="88" spans="1:18" ht="16.8" x14ac:dyDescent="0.3">
      <c r="B88" s="43"/>
      <c r="C88" s="43"/>
      <c r="D88" s="43"/>
    </row>
    <row r="89" spans="1:18" ht="16.8" x14ac:dyDescent="0.3">
      <c r="B89" s="44"/>
      <c r="C89" s="44"/>
      <c r="D89" s="44"/>
    </row>
    <row r="90" spans="1:18" ht="16.8" x14ac:dyDescent="0.3">
      <c r="B90" s="45"/>
      <c r="C90" s="45"/>
      <c r="D90" s="45"/>
    </row>
  </sheetData>
  <mergeCells count="21">
    <mergeCell ref="B12:I12"/>
    <mergeCell ref="G87:I87"/>
    <mergeCell ref="G83:I83"/>
    <mergeCell ref="A15:A16"/>
    <mergeCell ref="B15:B16"/>
    <mergeCell ref="C15:E15"/>
    <mergeCell ref="C81:D81"/>
    <mergeCell ref="G81:H81"/>
    <mergeCell ref="F15:I15"/>
    <mergeCell ref="A83:E83"/>
    <mergeCell ref="A87:E87"/>
    <mergeCell ref="A5:I5"/>
    <mergeCell ref="A6:I6"/>
    <mergeCell ref="A7:I7"/>
    <mergeCell ref="A8:I8"/>
    <mergeCell ref="A9:I9"/>
    <mergeCell ref="A1:D1"/>
    <mergeCell ref="A2:D2"/>
    <mergeCell ref="A3:D3"/>
    <mergeCell ref="E1:I1"/>
    <mergeCell ref="E2:I2"/>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19685039370078741" right="0.19685039370078741" top="0.39370078740157483" bottom="0.31496062992125984" header="0.23622047244094491" footer="0.19685039370078741"/>
  <pageSetup paperSize="9"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2023-06-24T03:47:49Z</cp:lastPrinted>
  <dcterms:created xsi:type="dcterms:W3CDTF">2018-04-22T04:07:39Z</dcterms:created>
  <dcterms:modified xsi:type="dcterms:W3CDTF">2023-06-24T03:48:14Z</dcterms:modified>
</cp:coreProperties>
</file>